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5135" windowHeight="7620"/>
  </bookViews>
  <sheets>
    <sheet name="ACP" sheetId="9" r:id="rId1"/>
    <sheet name="CROP" sheetId="10" r:id="rId2"/>
    <sheet name="TERM" sheetId="11" r:id="rId3"/>
    <sheet name="Agri. Infra+ Ancilli" sheetId="30" r:id="rId4"/>
    <sheet name="Total Agri" sheetId="27" r:id="rId5"/>
    <sheet name="Total MSME" sheetId="28" r:id="rId6"/>
    <sheet name="Education (PS)   " sheetId="20" r:id="rId7"/>
    <sheet name="Housing (PS)" sheetId="21" r:id="rId8"/>
    <sheet name="Total other PS" sheetId="29" r:id="rId9"/>
    <sheet name="Agri. Infrastructure  " sheetId="12" r:id="rId10"/>
    <sheet name="Ancillary Activities    " sheetId="13" r:id="rId11"/>
    <sheet name="Micro Enterprises " sheetId="14" r:id="rId12"/>
    <sheet name="Small Enterprises  " sheetId="15" r:id="rId13"/>
    <sheet name="Medium Enterprises     " sheetId="16" r:id="rId14"/>
    <sheet name="Khadi and Village Industries" sheetId="17" r:id="rId15"/>
    <sheet name="Others under MSMEs  " sheetId="18" r:id="rId16"/>
    <sheet name="Export Credit " sheetId="19" r:id="rId17"/>
    <sheet name="Social Infrastructure   " sheetId="22" r:id="rId18"/>
    <sheet name="Renewable Energy " sheetId="23" r:id="rId19"/>
    <sheet name="Other Priority" sheetId="24" r:id="rId20"/>
    <sheet name="Weaker Section" sheetId="25" r:id="rId21"/>
    <sheet name="Agri Term Loan" sheetId="26" r:id="rId22"/>
    <sheet name="Total Agriculture" sheetId="31" r:id="rId23"/>
    <sheet name="Sheet1" sheetId="32" r:id="rId24"/>
  </sheets>
  <definedNames>
    <definedName name="_xlnm.Print_Area" localSheetId="0">ACP!$A$1:$J$43</definedName>
    <definedName name="_xlnm.Print_Area" localSheetId="3">'Agri. Infra+ Ancilli'!$A$1:$J$43</definedName>
    <definedName name="_xlnm.Print_Area" localSheetId="1">CROP!$A$1:$J$43</definedName>
    <definedName name="_xlnm.Print_Area" localSheetId="6">'Education (PS)   '!$A$1:$J$43</definedName>
    <definedName name="_xlnm.Print_Area" localSheetId="7">'Housing (PS)'!$A$1:$J$43</definedName>
    <definedName name="_xlnm.Print_Area" localSheetId="2">TERM!$A$1:$J$43</definedName>
    <definedName name="_xlnm.Print_Area" localSheetId="4">'Total Agri'!$A$1:$J$43</definedName>
    <definedName name="_xlnm.Print_Area" localSheetId="5">'Total MSME'!$A$1:$J$43</definedName>
    <definedName name="_xlnm.Print_Area" localSheetId="8">'Total other PS'!$A$1:$J$43</definedName>
  </definedNames>
  <calcPr calcId="145621"/>
</workbook>
</file>

<file path=xl/calcChain.xml><?xml version="1.0" encoding="utf-8"?>
<calcChain xmlns="http://schemas.openxmlformats.org/spreadsheetml/2006/main">
  <c r="J41" i="29" l="1"/>
  <c r="I41" i="29"/>
  <c r="J40" i="29"/>
  <c r="I40" i="29"/>
  <c r="J39" i="29"/>
  <c r="I39" i="29"/>
  <c r="J38" i="29"/>
  <c r="I38" i="29"/>
  <c r="J37" i="29"/>
  <c r="I37" i="29"/>
  <c r="J36" i="29"/>
  <c r="I36" i="29"/>
  <c r="J35" i="29"/>
  <c r="I35" i="29"/>
  <c r="J34" i="29"/>
  <c r="I34" i="29"/>
  <c r="J33" i="29"/>
  <c r="I33" i="29"/>
  <c r="J32" i="29"/>
  <c r="I32" i="29"/>
  <c r="J31" i="29"/>
  <c r="I31" i="29"/>
  <c r="J30" i="29"/>
  <c r="I30" i="29"/>
  <c r="J29" i="29"/>
  <c r="I29" i="29"/>
  <c r="J28" i="29"/>
  <c r="I28" i="29"/>
  <c r="J27" i="29"/>
  <c r="I27" i="29"/>
  <c r="J26" i="29"/>
  <c r="I26" i="29"/>
  <c r="J25" i="29"/>
  <c r="I25" i="29"/>
  <c r="J24" i="29"/>
  <c r="I24" i="29"/>
  <c r="J23" i="29"/>
  <c r="I23" i="29"/>
  <c r="J22" i="29"/>
  <c r="I22" i="29"/>
  <c r="J21" i="29"/>
  <c r="I21" i="29"/>
  <c r="J20" i="29"/>
  <c r="I20" i="29"/>
  <c r="J19" i="29"/>
  <c r="I19" i="29"/>
  <c r="J18" i="29"/>
  <c r="I18" i="29"/>
  <c r="J17" i="29"/>
  <c r="I17" i="29"/>
  <c r="J16" i="29"/>
  <c r="I16" i="29"/>
  <c r="J15" i="29"/>
  <c r="I15" i="29"/>
  <c r="J14" i="29"/>
  <c r="I14" i="29"/>
  <c r="J13" i="29"/>
  <c r="I13" i="29"/>
  <c r="J12" i="29"/>
  <c r="I12" i="29"/>
  <c r="J11" i="29"/>
  <c r="I11" i="29"/>
  <c r="J10" i="29"/>
  <c r="I10" i="29"/>
  <c r="J9" i="29"/>
  <c r="I9" i="29"/>
  <c r="C10" i="29"/>
  <c r="D10" i="29"/>
  <c r="E10" i="29"/>
  <c r="F10" i="29"/>
  <c r="C11" i="29"/>
  <c r="D11" i="29"/>
  <c r="E11" i="29"/>
  <c r="F11" i="29"/>
  <c r="C12" i="29"/>
  <c r="D12" i="29"/>
  <c r="E12" i="29"/>
  <c r="F12" i="29"/>
  <c r="C13" i="29"/>
  <c r="D13" i="29"/>
  <c r="E13" i="29"/>
  <c r="F13" i="29"/>
  <c r="C14" i="29"/>
  <c r="D14" i="29"/>
  <c r="E14" i="29"/>
  <c r="F14" i="29"/>
  <c r="C15" i="29"/>
  <c r="D15" i="29"/>
  <c r="E15" i="29"/>
  <c r="F15" i="29"/>
  <c r="C16" i="29"/>
  <c r="D16" i="29"/>
  <c r="E16" i="29"/>
  <c r="F16" i="29"/>
  <c r="C17" i="29"/>
  <c r="D17" i="29"/>
  <c r="E17" i="29"/>
  <c r="F17" i="29"/>
  <c r="C18" i="29"/>
  <c r="D18" i="29"/>
  <c r="E18" i="29"/>
  <c r="F18" i="29"/>
  <c r="C19" i="29"/>
  <c r="D19" i="29"/>
  <c r="E19" i="29"/>
  <c r="F19" i="29"/>
  <c r="C20" i="29"/>
  <c r="D20" i="29"/>
  <c r="E20" i="29"/>
  <c r="F20" i="29"/>
  <c r="C21" i="29"/>
  <c r="D21" i="29"/>
  <c r="E21" i="29"/>
  <c r="F21" i="29"/>
  <c r="C22" i="29"/>
  <c r="D22" i="29"/>
  <c r="E22" i="29"/>
  <c r="F22" i="29"/>
  <c r="C23" i="29"/>
  <c r="D23" i="29"/>
  <c r="E23" i="29"/>
  <c r="F23" i="29"/>
  <c r="C24" i="29"/>
  <c r="D24" i="29"/>
  <c r="E24" i="29"/>
  <c r="F24" i="29"/>
  <c r="C25" i="29"/>
  <c r="D25" i="29"/>
  <c r="E25" i="29"/>
  <c r="F25" i="29"/>
  <c r="C26" i="29"/>
  <c r="D26" i="29"/>
  <c r="E26" i="29"/>
  <c r="F26" i="29"/>
  <c r="C27" i="29"/>
  <c r="D27" i="29"/>
  <c r="E27" i="29"/>
  <c r="F27" i="29"/>
  <c r="C28" i="29"/>
  <c r="D28" i="29"/>
  <c r="E28" i="29"/>
  <c r="F28" i="29"/>
  <c r="C29" i="29"/>
  <c r="D29" i="29"/>
  <c r="E29" i="29"/>
  <c r="F29" i="29"/>
  <c r="C30" i="29"/>
  <c r="D30" i="29"/>
  <c r="E30" i="29"/>
  <c r="F30" i="29"/>
  <c r="C31" i="29"/>
  <c r="D31" i="29"/>
  <c r="E31" i="29"/>
  <c r="F31" i="29"/>
  <c r="C32" i="29"/>
  <c r="D32" i="29"/>
  <c r="E32" i="29"/>
  <c r="F32" i="29"/>
  <c r="C33" i="29"/>
  <c r="D33" i="29"/>
  <c r="E33" i="29"/>
  <c r="F33" i="29"/>
  <c r="C34" i="29"/>
  <c r="D34" i="29"/>
  <c r="E34" i="29"/>
  <c r="F34" i="29"/>
  <c r="C35" i="29"/>
  <c r="D35" i="29"/>
  <c r="E35" i="29"/>
  <c r="F35" i="29"/>
  <c r="C36" i="29"/>
  <c r="D36" i="29"/>
  <c r="E36" i="29"/>
  <c r="F36" i="29"/>
  <c r="C37" i="29"/>
  <c r="D37" i="29"/>
  <c r="E37" i="29"/>
  <c r="F37" i="29"/>
  <c r="C38" i="29"/>
  <c r="D38" i="29"/>
  <c r="E38" i="29"/>
  <c r="F38" i="29"/>
  <c r="C39" i="29"/>
  <c r="D39" i="29"/>
  <c r="E39" i="29"/>
  <c r="F39" i="29"/>
  <c r="C40" i="29"/>
  <c r="D40" i="29"/>
  <c r="E40" i="29"/>
  <c r="F40" i="29"/>
  <c r="C41" i="29"/>
  <c r="D41" i="29"/>
  <c r="E41" i="29"/>
  <c r="F41" i="29"/>
  <c r="D9" i="29"/>
  <c r="E9" i="29"/>
  <c r="F9" i="29"/>
  <c r="C9" i="29"/>
  <c r="J42" i="10"/>
  <c r="I42" i="10"/>
  <c r="A43" i="31"/>
  <c r="C7" i="31"/>
  <c r="J47" i="26"/>
  <c r="I47" i="26"/>
  <c r="H47" i="26"/>
  <c r="G47" i="26"/>
  <c r="F47" i="26"/>
  <c r="E47" i="26"/>
  <c r="D47" i="26"/>
  <c r="C47" i="26"/>
  <c r="A43" i="26"/>
  <c r="J41" i="26"/>
  <c r="J41" i="31" s="1"/>
  <c r="I41" i="26"/>
  <c r="I41" i="31" s="1"/>
  <c r="F41" i="26"/>
  <c r="F41" i="31" s="1"/>
  <c r="E41" i="26"/>
  <c r="E41" i="31" s="1"/>
  <c r="D41" i="26"/>
  <c r="H41" i="26" s="1"/>
  <c r="C41" i="26"/>
  <c r="C41" i="31" s="1"/>
  <c r="J40" i="26"/>
  <c r="J40" i="31" s="1"/>
  <c r="I40" i="26"/>
  <c r="I40" i="31" s="1"/>
  <c r="F40" i="26"/>
  <c r="F40" i="31" s="1"/>
  <c r="E40" i="26"/>
  <c r="E40" i="31" s="1"/>
  <c r="D40" i="26"/>
  <c r="H40" i="26" s="1"/>
  <c r="C40" i="26"/>
  <c r="C40" i="31" s="1"/>
  <c r="J39" i="26"/>
  <c r="J39" i="31" s="1"/>
  <c r="I39" i="26"/>
  <c r="I39" i="31" s="1"/>
  <c r="F39" i="26"/>
  <c r="F39" i="31" s="1"/>
  <c r="E39" i="26"/>
  <c r="E39" i="31" s="1"/>
  <c r="G39" i="31" s="1"/>
  <c r="D39" i="26"/>
  <c r="H39" i="26" s="1"/>
  <c r="C39" i="26"/>
  <c r="C39" i="31" s="1"/>
  <c r="J38" i="26"/>
  <c r="J38" i="31" s="1"/>
  <c r="I38" i="26"/>
  <c r="I38" i="31" s="1"/>
  <c r="F38" i="26"/>
  <c r="F38" i="31" s="1"/>
  <c r="E38" i="26"/>
  <c r="E38" i="31" s="1"/>
  <c r="D38" i="26"/>
  <c r="H38" i="26" s="1"/>
  <c r="C38" i="26"/>
  <c r="C38" i="31" s="1"/>
  <c r="J37" i="26"/>
  <c r="J37" i="31" s="1"/>
  <c r="I37" i="26"/>
  <c r="I37" i="31" s="1"/>
  <c r="F37" i="26"/>
  <c r="F37" i="31" s="1"/>
  <c r="E37" i="26"/>
  <c r="E37" i="31" s="1"/>
  <c r="G37" i="31" s="1"/>
  <c r="D37" i="26"/>
  <c r="H37" i="26" s="1"/>
  <c r="C37" i="26"/>
  <c r="C37" i="31" s="1"/>
  <c r="J36" i="26"/>
  <c r="J36" i="31" s="1"/>
  <c r="I36" i="26"/>
  <c r="I36" i="31" s="1"/>
  <c r="F36" i="26"/>
  <c r="F36" i="31" s="1"/>
  <c r="E36" i="26"/>
  <c r="D36" i="26"/>
  <c r="H36" i="26" s="1"/>
  <c r="C36" i="26"/>
  <c r="C36" i="31" s="1"/>
  <c r="J35" i="26"/>
  <c r="J35" i="31" s="1"/>
  <c r="I35" i="26"/>
  <c r="I35" i="31" s="1"/>
  <c r="F35" i="26"/>
  <c r="F35" i="31" s="1"/>
  <c r="E35" i="26"/>
  <c r="D35" i="26"/>
  <c r="H35" i="26" s="1"/>
  <c r="C35" i="26"/>
  <c r="C35" i="31" s="1"/>
  <c r="J34" i="26"/>
  <c r="J34" i="31" s="1"/>
  <c r="I34" i="26"/>
  <c r="I34" i="31" s="1"/>
  <c r="F34" i="26"/>
  <c r="F34" i="31" s="1"/>
  <c r="E34" i="26"/>
  <c r="D34" i="26"/>
  <c r="H34" i="26" s="1"/>
  <c r="C34" i="26"/>
  <c r="C34" i="31" s="1"/>
  <c r="J33" i="26"/>
  <c r="J33" i="31" s="1"/>
  <c r="I33" i="26"/>
  <c r="I33" i="31" s="1"/>
  <c r="H33" i="26"/>
  <c r="F33" i="26"/>
  <c r="F33" i="31" s="1"/>
  <c r="H33" i="31" s="1"/>
  <c r="E33" i="26"/>
  <c r="D33" i="26"/>
  <c r="D33" i="31" s="1"/>
  <c r="C33" i="26"/>
  <c r="C33" i="31" s="1"/>
  <c r="J32" i="26"/>
  <c r="J32" i="31" s="1"/>
  <c r="I32" i="26"/>
  <c r="I32" i="31" s="1"/>
  <c r="F32" i="26"/>
  <c r="F32" i="31" s="1"/>
  <c r="E32" i="26"/>
  <c r="D32" i="26"/>
  <c r="D32" i="31" s="1"/>
  <c r="C32" i="26"/>
  <c r="C32" i="31" s="1"/>
  <c r="J31" i="26"/>
  <c r="J31" i="31" s="1"/>
  <c r="I31" i="26"/>
  <c r="I31" i="31" s="1"/>
  <c r="H31" i="26"/>
  <c r="F31" i="26"/>
  <c r="F31" i="31" s="1"/>
  <c r="E31" i="26"/>
  <c r="D31" i="26"/>
  <c r="D31" i="31" s="1"/>
  <c r="C31" i="26"/>
  <c r="C31" i="31" s="1"/>
  <c r="J30" i="26"/>
  <c r="J30" i="31" s="1"/>
  <c r="I30" i="26"/>
  <c r="I30" i="31" s="1"/>
  <c r="F30" i="26"/>
  <c r="F30" i="31" s="1"/>
  <c r="H30" i="31" s="1"/>
  <c r="E30" i="26"/>
  <c r="D30" i="26"/>
  <c r="D30" i="31" s="1"/>
  <c r="C30" i="26"/>
  <c r="C30" i="31" s="1"/>
  <c r="J29" i="26"/>
  <c r="J29" i="31" s="1"/>
  <c r="I29" i="26"/>
  <c r="I29" i="31" s="1"/>
  <c r="H29" i="26"/>
  <c r="F29" i="26"/>
  <c r="F29" i="31" s="1"/>
  <c r="H29" i="31" s="1"/>
  <c r="E29" i="26"/>
  <c r="D29" i="26"/>
  <c r="D29" i="31" s="1"/>
  <c r="C29" i="26"/>
  <c r="C29" i="31" s="1"/>
  <c r="J28" i="26"/>
  <c r="J28" i="31" s="1"/>
  <c r="I28" i="26"/>
  <c r="I28" i="31" s="1"/>
  <c r="F28" i="26"/>
  <c r="F28" i="31" s="1"/>
  <c r="H28" i="31" s="1"/>
  <c r="E28" i="26"/>
  <c r="E28" i="31" s="1"/>
  <c r="G28" i="31" s="1"/>
  <c r="D28" i="26"/>
  <c r="D28" i="31" s="1"/>
  <c r="C28" i="26"/>
  <c r="C28" i="31" s="1"/>
  <c r="J27" i="26"/>
  <c r="J27" i="31" s="1"/>
  <c r="I27" i="26"/>
  <c r="I27" i="31" s="1"/>
  <c r="F27" i="26"/>
  <c r="F27" i="31" s="1"/>
  <c r="H27" i="31" s="1"/>
  <c r="E27" i="26"/>
  <c r="E27" i="31" s="1"/>
  <c r="G27" i="31" s="1"/>
  <c r="D27" i="26"/>
  <c r="D27" i="31" s="1"/>
  <c r="C27" i="26"/>
  <c r="C27" i="31" s="1"/>
  <c r="J26" i="26"/>
  <c r="J26" i="31" s="1"/>
  <c r="I26" i="26"/>
  <c r="I26" i="31" s="1"/>
  <c r="F26" i="26"/>
  <c r="F26" i="31" s="1"/>
  <c r="H26" i="31" s="1"/>
  <c r="E26" i="26"/>
  <c r="E26" i="31" s="1"/>
  <c r="G26" i="31" s="1"/>
  <c r="D26" i="26"/>
  <c r="D26" i="31" s="1"/>
  <c r="C26" i="26"/>
  <c r="C26" i="31" s="1"/>
  <c r="J25" i="26"/>
  <c r="J25" i="31" s="1"/>
  <c r="I25" i="26"/>
  <c r="I25" i="31" s="1"/>
  <c r="F25" i="26"/>
  <c r="F25" i="31" s="1"/>
  <c r="H25" i="31" s="1"/>
  <c r="E25" i="26"/>
  <c r="E25" i="31" s="1"/>
  <c r="G25" i="31" s="1"/>
  <c r="D25" i="26"/>
  <c r="D25" i="31" s="1"/>
  <c r="C25" i="26"/>
  <c r="C25" i="31" s="1"/>
  <c r="J24" i="26"/>
  <c r="J24" i="31" s="1"/>
  <c r="I24" i="26"/>
  <c r="I24" i="31" s="1"/>
  <c r="F24" i="26"/>
  <c r="F24" i="31" s="1"/>
  <c r="H24" i="31" s="1"/>
  <c r="E24" i="26"/>
  <c r="E24" i="31" s="1"/>
  <c r="G24" i="31" s="1"/>
  <c r="D24" i="26"/>
  <c r="D24" i="31" s="1"/>
  <c r="C24" i="26"/>
  <c r="C24" i="31" s="1"/>
  <c r="J23" i="26"/>
  <c r="J23" i="31" s="1"/>
  <c r="I23" i="26"/>
  <c r="I23" i="31" s="1"/>
  <c r="F23" i="26"/>
  <c r="F23" i="31" s="1"/>
  <c r="H23" i="31" s="1"/>
  <c r="E23" i="26"/>
  <c r="E23" i="31" s="1"/>
  <c r="G23" i="31" s="1"/>
  <c r="D23" i="26"/>
  <c r="D23" i="31" s="1"/>
  <c r="C23" i="26"/>
  <c r="C23" i="31" s="1"/>
  <c r="J22" i="26"/>
  <c r="J22" i="31" s="1"/>
  <c r="I22" i="26"/>
  <c r="I22" i="31" s="1"/>
  <c r="F22" i="26"/>
  <c r="F22" i="31" s="1"/>
  <c r="H22" i="31" s="1"/>
  <c r="E22" i="26"/>
  <c r="E22" i="31" s="1"/>
  <c r="G22" i="31" s="1"/>
  <c r="D22" i="26"/>
  <c r="D22" i="31" s="1"/>
  <c r="C22" i="26"/>
  <c r="C22" i="31" s="1"/>
  <c r="J21" i="26"/>
  <c r="J21" i="31" s="1"/>
  <c r="I21" i="26"/>
  <c r="I21" i="31" s="1"/>
  <c r="F21" i="26"/>
  <c r="F21" i="31" s="1"/>
  <c r="H21" i="31" s="1"/>
  <c r="E21" i="26"/>
  <c r="E21" i="31" s="1"/>
  <c r="G21" i="31" s="1"/>
  <c r="D21" i="26"/>
  <c r="D21" i="31" s="1"/>
  <c r="C21" i="26"/>
  <c r="C21" i="31" s="1"/>
  <c r="J20" i="26"/>
  <c r="J20" i="31" s="1"/>
  <c r="I20" i="26"/>
  <c r="I20" i="31" s="1"/>
  <c r="F20" i="26"/>
  <c r="F20" i="31" s="1"/>
  <c r="H20" i="31" s="1"/>
  <c r="E20" i="26"/>
  <c r="E20" i="31" s="1"/>
  <c r="G20" i="31" s="1"/>
  <c r="D20" i="26"/>
  <c r="D20" i="31" s="1"/>
  <c r="C20" i="26"/>
  <c r="C20" i="31" s="1"/>
  <c r="J19" i="26"/>
  <c r="J19" i="31" s="1"/>
  <c r="I19" i="26"/>
  <c r="I19" i="31" s="1"/>
  <c r="F19" i="26"/>
  <c r="F19" i="31" s="1"/>
  <c r="H19" i="31" s="1"/>
  <c r="E19" i="26"/>
  <c r="E19" i="31" s="1"/>
  <c r="G19" i="31" s="1"/>
  <c r="D19" i="26"/>
  <c r="D19" i="31" s="1"/>
  <c r="C19" i="26"/>
  <c r="C19" i="31" s="1"/>
  <c r="J18" i="26"/>
  <c r="J18" i="31" s="1"/>
  <c r="I18" i="26"/>
  <c r="I18" i="31" s="1"/>
  <c r="F18" i="26"/>
  <c r="F18" i="31" s="1"/>
  <c r="H18" i="31" s="1"/>
  <c r="E18" i="26"/>
  <c r="E18" i="31" s="1"/>
  <c r="G18" i="31" s="1"/>
  <c r="D18" i="26"/>
  <c r="D18" i="31" s="1"/>
  <c r="C18" i="26"/>
  <c r="C18" i="31" s="1"/>
  <c r="J17" i="26"/>
  <c r="J17" i="31" s="1"/>
  <c r="I17" i="26"/>
  <c r="I17" i="31" s="1"/>
  <c r="F17" i="26"/>
  <c r="F17" i="31" s="1"/>
  <c r="H17" i="31" s="1"/>
  <c r="E17" i="26"/>
  <c r="E17" i="31" s="1"/>
  <c r="G17" i="31" s="1"/>
  <c r="D17" i="26"/>
  <c r="D17" i="31" s="1"/>
  <c r="C17" i="26"/>
  <c r="C17" i="31" s="1"/>
  <c r="J16" i="26"/>
  <c r="J16" i="31" s="1"/>
  <c r="I16" i="26"/>
  <c r="I16" i="31" s="1"/>
  <c r="F16" i="26"/>
  <c r="F16" i="31" s="1"/>
  <c r="H16" i="31" s="1"/>
  <c r="E16" i="26"/>
  <c r="E16" i="31" s="1"/>
  <c r="G16" i="31" s="1"/>
  <c r="D16" i="26"/>
  <c r="D16" i="31" s="1"/>
  <c r="C16" i="26"/>
  <c r="C16" i="31" s="1"/>
  <c r="J15" i="26"/>
  <c r="J15" i="31" s="1"/>
  <c r="I15" i="26"/>
  <c r="I15" i="31" s="1"/>
  <c r="F15" i="26"/>
  <c r="F15" i="31" s="1"/>
  <c r="H15" i="31" s="1"/>
  <c r="E15" i="26"/>
  <c r="E15" i="31" s="1"/>
  <c r="G15" i="31" s="1"/>
  <c r="D15" i="26"/>
  <c r="D15" i="31" s="1"/>
  <c r="C15" i="26"/>
  <c r="C15" i="31" s="1"/>
  <c r="J14" i="26"/>
  <c r="J14" i="31" s="1"/>
  <c r="I14" i="26"/>
  <c r="I14" i="31" s="1"/>
  <c r="F14" i="26"/>
  <c r="F14" i="31" s="1"/>
  <c r="H14" i="31" s="1"/>
  <c r="E14" i="26"/>
  <c r="E14" i="31" s="1"/>
  <c r="G14" i="31" s="1"/>
  <c r="D14" i="26"/>
  <c r="D14" i="31" s="1"/>
  <c r="C14" i="26"/>
  <c r="C14" i="31" s="1"/>
  <c r="J13" i="26"/>
  <c r="J13" i="31" s="1"/>
  <c r="I13" i="26"/>
  <c r="I13" i="31" s="1"/>
  <c r="F13" i="26"/>
  <c r="F13" i="31" s="1"/>
  <c r="H13" i="31" s="1"/>
  <c r="E13" i="26"/>
  <c r="E13" i="31" s="1"/>
  <c r="G13" i="31" s="1"/>
  <c r="D13" i="26"/>
  <c r="D13" i="31" s="1"/>
  <c r="C13" i="26"/>
  <c r="C13" i="31" s="1"/>
  <c r="J12" i="26"/>
  <c r="J12" i="31" s="1"/>
  <c r="I12" i="26"/>
  <c r="I12" i="31" s="1"/>
  <c r="F12" i="26"/>
  <c r="F12" i="31" s="1"/>
  <c r="H12" i="31" s="1"/>
  <c r="E12" i="26"/>
  <c r="E12" i="31" s="1"/>
  <c r="G12" i="31" s="1"/>
  <c r="D12" i="26"/>
  <c r="D12" i="31" s="1"/>
  <c r="C12" i="26"/>
  <c r="C12" i="31" s="1"/>
  <c r="J11" i="26"/>
  <c r="J11" i="31" s="1"/>
  <c r="I11" i="26"/>
  <c r="I11" i="31" s="1"/>
  <c r="F11" i="26"/>
  <c r="F11" i="31" s="1"/>
  <c r="H11" i="31" s="1"/>
  <c r="E11" i="26"/>
  <c r="E11" i="31" s="1"/>
  <c r="G11" i="31" s="1"/>
  <c r="D11" i="26"/>
  <c r="D11" i="31" s="1"/>
  <c r="C11" i="26"/>
  <c r="C11" i="31" s="1"/>
  <c r="J10" i="26"/>
  <c r="J10" i="31" s="1"/>
  <c r="I10" i="26"/>
  <c r="I10" i="31" s="1"/>
  <c r="F10" i="26"/>
  <c r="F10" i="31" s="1"/>
  <c r="H10" i="31" s="1"/>
  <c r="E10" i="26"/>
  <c r="E10" i="31" s="1"/>
  <c r="G10" i="31" s="1"/>
  <c r="D10" i="26"/>
  <c r="D10" i="31" s="1"/>
  <c r="C10" i="26"/>
  <c r="C10" i="31" s="1"/>
  <c r="J9" i="26"/>
  <c r="I9" i="26"/>
  <c r="F9" i="26"/>
  <c r="E9" i="26"/>
  <c r="D9" i="26"/>
  <c r="C9" i="26"/>
  <c r="C7" i="26"/>
  <c r="A43" i="25"/>
  <c r="J42" i="25"/>
  <c r="I42" i="25"/>
  <c r="F42" i="25"/>
  <c r="E42" i="25"/>
  <c r="D42" i="25"/>
  <c r="H42" i="25" s="1"/>
  <c r="C42" i="25"/>
  <c r="G42" i="25" s="1"/>
  <c r="H41" i="25"/>
  <c r="G41" i="25"/>
  <c r="H40" i="25"/>
  <c r="G40" i="25"/>
  <c r="H39" i="25"/>
  <c r="G39" i="25"/>
  <c r="H38" i="25"/>
  <c r="G38" i="25"/>
  <c r="H37" i="25"/>
  <c r="G37" i="25"/>
  <c r="H36" i="25"/>
  <c r="G36" i="25"/>
  <c r="H35" i="25"/>
  <c r="G35" i="25"/>
  <c r="H34" i="25"/>
  <c r="G34" i="25"/>
  <c r="H33" i="25"/>
  <c r="G33" i="25"/>
  <c r="H32" i="25"/>
  <c r="G32" i="25"/>
  <c r="H31" i="25"/>
  <c r="G31" i="25"/>
  <c r="H30" i="25"/>
  <c r="G30" i="25"/>
  <c r="H29" i="25"/>
  <c r="G29" i="25"/>
  <c r="H28" i="25"/>
  <c r="G28" i="25"/>
  <c r="H27" i="25"/>
  <c r="G27" i="25"/>
  <c r="H26" i="25"/>
  <c r="G26" i="25"/>
  <c r="H25" i="25"/>
  <c r="G25" i="25"/>
  <c r="H24" i="25"/>
  <c r="G24" i="25"/>
  <c r="H23" i="25"/>
  <c r="G23" i="25"/>
  <c r="H22" i="25"/>
  <c r="G22" i="25"/>
  <c r="H21" i="25"/>
  <c r="G21" i="25"/>
  <c r="H20" i="25"/>
  <c r="G20" i="25"/>
  <c r="H19" i="25"/>
  <c r="G19" i="25"/>
  <c r="H18" i="25"/>
  <c r="G18" i="25"/>
  <c r="H17" i="25"/>
  <c r="G17" i="25"/>
  <c r="H16" i="25"/>
  <c r="G16" i="25"/>
  <c r="H15" i="25"/>
  <c r="G15" i="25"/>
  <c r="H14" i="25"/>
  <c r="G14" i="25"/>
  <c r="H13" i="25"/>
  <c r="G13" i="25"/>
  <c r="H12" i="25"/>
  <c r="G12" i="25"/>
  <c r="H11" i="25"/>
  <c r="G11" i="25"/>
  <c r="H10" i="25"/>
  <c r="G10" i="25"/>
  <c r="H9" i="25"/>
  <c r="G9" i="25"/>
  <c r="C7" i="25"/>
  <c r="A43" i="24"/>
  <c r="J42" i="24"/>
  <c r="I42" i="24"/>
  <c r="F42" i="24"/>
  <c r="E42" i="24"/>
  <c r="D42" i="24"/>
  <c r="H42" i="24" s="1"/>
  <c r="C42" i="24"/>
  <c r="G42" i="24" s="1"/>
  <c r="H41" i="24"/>
  <c r="G41" i="24"/>
  <c r="H40" i="24"/>
  <c r="G40" i="24"/>
  <c r="H39" i="24"/>
  <c r="G39" i="24"/>
  <c r="H38" i="24"/>
  <c r="G38" i="24"/>
  <c r="H37" i="24"/>
  <c r="G37" i="24"/>
  <c r="H36" i="24"/>
  <c r="G36" i="24"/>
  <c r="H35" i="24"/>
  <c r="G35" i="24"/>
  <c r="H34" i="24"/>
  <c r="G34" i="24"/>
  <c r="H33" i="24"/>
  <c r="G33" i="24"/>
  <c r="H32" i="24"/>
  <c r="G32" i="24"/>
  <c r="H31" i="24"/>
  <c r="G31" i="24"/>
  <c r="H30" i="24"/>
  <c r="G30" i="24"/>
  <c r="H29" i="24"/>
  <c r="G29" i="24"/>
  <c r="H28" i="24"/>
  <c r="G28" i="24"/>
  <c r="H27" i="24"/>
  <c r="G27" i="24"/>
  <c r="H26" i="24"/>
  <c r="G26" i="24"/>
  <c r="H25" i="24"/>
  <c r="G25" i="24"/>
  <c r="H24" i="24"/>
  <c r="G24" i="24"/>
  <c r="H23" i="24"/>
  <c r="G23" i="24"/>
  <c r="H22" i="24"/>
  <c r="G22" i="24"/>
  <c r="H21" i="24"/>
  <c r="G21" i="24"/>
  <c r="H20" i="24"/>
  <c r="G20" i="24"/>
  <c r="H19" i="24"/>
  <c r="G19" i="24"/>
  <c r="H18" i="24"/>
  <c r="G18" i="24"/>
  <c r="H17" i="24"/>
  <c r="G17" i="24"/>
  <c r="H16" i="24"/>
  <c r="G16" i="24"/>
  <c r="H15" i="24"/>
  <c r="G15" i="24"/>
  <c r="H14" i="24"/>
  <c r="G14" i="24"/>
  <c r="H13" i="24"/>
  <c r="G13" i="24"/>
  <c r="H12" i="24"/>
  <c r="G12" i="24"/>
  <c r="H11" i="24"/>
  <c r="G11" i="24"/>
  <c r="H10" i="24"/>
  <c r="G10" i="24"/>
  <c r="H9" i="24"/>
  <c r="G9" i="24"/>
  <c r="C7" i="24"/>
  <c r="A43" i="23"/>
  <c r="J42" i="23"/>
  <c r="I42" i="23"/>
  <c r="F42" i="23"/>
  <c r="E42" i="23"/>
  <c r="D42" i="23"/>
  <c r="H42" i="23" s="1"/>
  <c r="C42" i="23"/>
  <c r="G42" i="23" s="1"/>
  <c r="H41" i="23"/>
  <c r="G41" i="23"/>
  <c r="H40" i="23"/>
  <c r="G40" i="23"/>
  <c r="H39" i="23"/>
  <c r="G39" i="23"/>
  <c r="H38" i="23"/>
  <c r="G38" i="23"/>
  <c r="H37" i="23"/>
  <c r="G37" i="23"/>
  <c r="H36" i="23"/>
  <c r="G36" i="23"/>
  <c r="H35" i="23"/>
  <c r="G35" i="23"/>
  <c r="H34" i="23"/>
  <c r="G34" i="23"/>
  <c r="H33" i="23"/>
  <c r="G33" i="23"/>
  <c r="H32" i="23"/>
  <c r="G32" i="23"/>
  <c r="H31" i="23"/>
  <c r="G31" i="23"/>
  <c r="H30" i="23"/>
  <c r="G30" i="23"/>
  <c r="H29" i="23"/>
  <c r="G29" i="23"/>
  <c r="H28" i="23"/>
  <c r="G28" i="23"/>
  <c r="H27" i="23"/>
  <c r="G27" i="23"/>
  <c r="H26" i="23"/>
  <c r="G26" i="23"/>
  <c r="H25" i="23"/>
  <c r="G25" i="23"/>
  <c r="H24" i="23"/>
  <c r="G24" i="23"/>
  <c r="H23" i="23"/>
  <c r="G23" i="23"/>
  <c r="H22" i="23"/>
  <c r="G22" i="23"/>
  <c r="H21" i="23"/>
  <c r="G21" i="23"/>
  <c r="H20" i="23"/>
  <c r="G20" i="23"/>
  <c r="H19" i="23"/>
  <c r="G19" i="23"/>
  <c r="H18" i="23"/>
  <c r="G18" i="23"/>
  <c r="H17" i="23"/>
  <c r="G17" i="23"/>
  <c r="H16" i="23"/>
  <c r="G16" i="23"/>
  <c r="H15" i="23"/>
  <c r="G15" i="23"/>
  <c r="H14" i="23"/>
  <c r="G14" i="23"/>
  <c r="H13" i="23"/>
  <c r="G13" i="23"/>
  <c r="H12" i="23"/>
  <c r="G12" i="23"/>
  <c r="H11" i="23"/>
  <c r="G11" i="23"/>
  <c r="H10" i="23"/>
  <c r="G10" i="23"/>
  <c r="H9" i="23"/>
  <c r="G9" i="23"/>
  <c r="C7" i="23"/>
  <c r="A43" i="22"/>
  <c r="J42" i="22"/>
  <c r="I42" i="22"/>
  <c r="F42" i="22"/>
  <c r="E42" i="22"/>
  <c r="D42" i="22"/>
  <c r="H42" i="22" s="1"/>
  <c r="C42" i="22"/>
  <c r="G42" i="22" s="1"/>
  <c r="H41" i="22"/>
  <c r="G41" i="22"/>
  <c r="H40" i="22"/>
  <c r="G40" i="22"/>
  <c r="H39" i="22"/>
  <c r="G39" i="22"/>
  <c r="H38" i="22"/>
  <c r="G38" i="22"/>
  <c r="H37" i="22"/>
  <c r="G37" i="22"/>
  <c r="H36" i="22"/>
  <c r="G36" i="22"/>
  <c r="H35" i="22"/>
  <c r="G35" i="22"/>
  <c r="H34" i="22"/>
  <c r="G34" i="22"/>
  <c r="H33" i="22"/>
  <c r="G33" i="22"/>
  <c r="H32" i="22"/>
  <c r="G32" i="22"/>
  <c r="H31" i="22"/>
  <c r="G31" i="22"/>
  <c r="H30" i="22"/>
  <c r="G30" i="22"/>
  <c r="H29" i="22"/>
  <c r="G29" i="22"/>
  <c r="H28" i="22"/>
  <c r="G28" i="22"/>
  <c r="H27" i="22"/>
  <c r="G27" i="22"/>
  <c r="H26" i="22"/>
  <c r="G26" i="22"/>
  <c r="H25" i="22"/>
  <c r="G25" i="22"/>
  <c r="H24" i="22"/>
  <c r="G24" i="22"/>
  <c r="H23" i="22"/>
  <c r="G23" i="22"/>
  <c r="H22" i="22"/>
  <c r="G22" i="22"/>
  <c r="H21" i="22"/>
  <c r="G21" i="22"/>
  <c r="H20" i="22"/>
  <c r="G20" i="22"/>
  <c r="H19" i="22"/>
  <c r="G19" i="22"/>
  <c r="H18" i="22"/>
  <c r="G18" i="22"/>
  <c r="H17" i="22"/>
  <c r="G17" i="22"/>
  <c r="H16" i="22"/>
  <c r="G16" i="22"/>
  <c r="H15" i="22"/>
  <c r="G15" i="22"/>
  <c r="H14" i="22"/>
  <c r="G14" i="22"/>
  <c r="H13" i="22"/>
  <c r="G13" i="22"/>
  <c r="H12" i="22"/>
  <c r="G12" i="22"/>
  <c r="H11" i="22"/>
  <c r="G11" i="22"/>
  <c r="H10" i="22"/>
  <c r="G10" i="22"/>
  <c r="H9" i="22"/>
  <c r="G9" i="22"/>
  <c r="C7" i="22"/>
  <c r="A43" i="19"/>
  <c r="J42" i="19"/>
  <c r="I42" i="19"/>
  <c r="F42" i="19"/>
  <c r="L42" i="19" s="1"/>
  <c r="E42" i="19"/>
  <c r="K42" i="19" s="1"/>
  <c r="D42" i="19"/>
  <c r="C42" i="19"/>
  <c r="L41" i="19"/>
  <c r="K41" i="19"/>
  <c r="H41" i="19"/>
  <c r="G41" i="19"/>
  <c r="L40" i="19"/>
  <c r="K40" i="19"/>
  <c r="H40" i="19"/>
  <c r="G40" i="19"/>
  <c r="L39" i="19"/>
  <c r="K39" i="19"/>
  <c r="H39" i="19"/>
  <c r="G39" i="19"/>
  <c r="L38" i="19"/>
  <c r="K38" i="19"/>
  <c r="H38" i="19"/>
  <c r="G38" i="19"/>
  <c r="L37" i="19"/>
  <c r="K37" i="19"/>
  <c r="H37" i="19"/>
  <c r="G37" i="19"/>
  <c r="L36" i="19"/>
  <c r="K36" i="19"/>
  <c r="H36" i="19"/>
  <c r="G36" i="19"/>
  <c r="L35" i="19"/>
  <c r="K35" i="19"/>
  <c r="H35" i="19"/>
  <c r="G35" i="19"/>
  <c r="L34" i="19"/>
  <c r="K34" i="19"/>
  <c r="H34" i="19"/>
  <c r="G34" i="19"/>
  <c r="L33" i="19"/>
  <c r="K33" i="19"/>
  <c r="H33" i="19"/>
  <c r="G33" i="19"/>
  <c r="L32" i="19"/>
  <c r="K32" i="19"/>
  <c r="H32" i="19"/>
  <c r="G32" i="19"/>
  <c r="L31" i="19"/>
  <c r="K31" i="19"/>
  <c r="H31" i="19"/>
  <c r="G31" i="19"/>
  <c r="L30" i="19"/>
  <c r="K30" i="19"/>
  <c r="H30" i="19"/>
  <c r="G30" i="19"/>
  <c r="L29" i="19"/>
  <c r="K29" i="19"/>
  <c r="H29" i="19"/>
  <c r="G29" i="19"/>
  <c r="L28" i="19"/>
  <c r="K28" i="19"/>
  <c r="H28" i="19"/>
  <c r="G28" i="19"/>
  <c r="L27" i="19"/>
  <c r="K27" i="19"/>
  <c r="H27" i="19"/>
  <c r="G27" i="19"/>
  <c r="L26" i="19"/>
  <c r="K26" i="19"/>
  <c r="H26" i="19"/>
  <c r="G26" i="19"/>
  <c r="L25" i="19"/>
  <c r="K25" i="19"/>
  <c r="H25" i="19"/>
  <c r="G25" i="19"/>
  <c r="L24" i="19"/>
  <c r="K24" i="19"/>
  <c r="H24" i="19"/>
  <c r="G24" i="19"/>
  <c r="L23" i="19"/>
  <c r="K23" i="19"/>
  <c r="H23" i="19"/>
  <c r="G23" i="19"/>
  <c r="L22" i="19"/>
  <c r="K22" i="19"/>
  <c r="H22" i="19"/>
  <c r="G22" i="19"/>
  <c r="L21" i="19"/>
  <c r="K21" i="19"/>
  <c r="H21" i="19"/>
  <c r="G21" i="19"/>
  <c r="L20" i="19"/>
  <c r="K20" i="19"/>
  <c r="H20" i="19"/>
  <c r="G20" i="19"/>
  <c r="L19" i="19"/>
  <c r="K19" i="19"/>
  <c r="H19" i="19"/>
  <c r="G19" i="19"/>
  <c r="L18" i="19"/>
  <c r="K18" i="19"/>
  <c r="H18" i="19"/>
  <c r="G18" i="19"/>
  <c r="L17" i="19"/>
  <c r="K17" i="19"/>
  <c r="H17" i="19"/>
  <c r="G17" i="19"/>
  <c r="L16" i="19"/>
  <c r="K16" i="19"/>
  <c r="H16" i="19"/>
  <c r="G16" i="19"/>
  <c r="L15" i="19"/>
  <c r="K15" i="19"/>
  <c r="H15" i="19"/>
  <c r="G15" i="19"/>
  <c r="L14" i="19"/>
  <c r="K14" i="19"/>
  <c r="H14" i="19"/>
  <c r="G14" i="19"/>
  <c r="L13" i="19"/>
  <c r="K13" i="19"/>
  <c r="H13" i="19"/>
  <c r="G13" i="19"/>
  <c r="L12" i="19"/>
  <c r="K12" i="19"/>
  <c r="H12" i="19"/>
  <c r="G12" i="19"/>
  <c r="L11" i="19"/>
  <c r="K11" i="19"/>
  <c r="H11" i="19"/>
  <c r="G11" i="19"/>
  <c r="L10" i="19"/>
  <c r="K10" i="19"/>
  <c r="H10" i="19"/>
  <c r="G10" i="19"/>
  <c r="L9" i="19"/>
  <c r="K9" i="19"/>
  <c r="H9" i="19"/>
  <c r="G9" i="19"/>
  <c r="C7" i="19"/>
  <c r="A43" i="18"/>
  <c r="J42" i="18"/>
  <c r="I42" i="18"/>
  <c r="F42" i="18"/>
  <c r="L42" i="18" s="1"/>
  <c r="E42" i="18"/>
  <c r="K42" i="18" s="1"/>
  <c r="D42" i="18"/>
  <c r="C42" i="18"/>
  <c r="L41" i="18"/>
  <c r="K41" i="18"/>
  <c r="H41" i="18"/>
  <c r="G41" i="18"/>
  <c r="L40" i="18"/>
  <c r="K40" i="18"/>
  <c r="H40" i="18"/>
  <c r="G40" i="18"/>
  <c r="L39" i="18"/>
  <c r="K39" i="18"/>
  <c r="H39" i="18"/>
  <c r="G39" i="18"/>
  <c r="L38" i="18"/>
  <c r="K38" i="18"/>
  <c r="H38" i="18"/>
  <c r="G38" i="18"/>
  <c r="L37" i="18"/>
  <c r="K37" i="18"/>
  <c r="H37" i="18"/>
  <c r="G37" i="18"/>
  <c r="L36" i="18"/>
  <c r="K36" i="18"/>
  <c r="H36" i="18"/>
  <c r="G36" i="18"/>
  <c r="L35" i="18"/>
  <c r="K35" i="18"/>
  <c r="H35" i="18"/>
  <c r="G35" i="18"/>
  <c r="L34" i="18"/>
  <c r="K34" i="18"/>
  <c r="H34" i="18"/>
  <c r="G34" i="18"/>
  <c r="L33" i="18"/>
  <c r="K33" i="18"/>
  <c r="H33" i="18"/>
  <c r="G33" i="18"/>
  <c r="L32" i="18"/>
  <c r="K32" i="18"/>
  <c r="H32" i="18"/>
  <c r="G32" i="18"/>
  <c r="L31" i="18"/>
  <c r="K31" i="18"/>
  <c r="H31" i="18"/>
  <c r="G31" i="18"/>
  <c r="L30" i="18"/>
  <c r="K30" i="18"/>
  <c r="H30" i="18"/>
  <c r="G30" i="18"/>
  <c r="L29" i="18"/>
  <c r="K29" i="18"/>
  <c r="H29" i="18"/>
  <c r="G29" i="18"/>
  <c r="L28" i="18"/>
  <c r="K28" i="18"/>
  <c r="H28" i="18"/>
  <c r="G28" i="18"/>
  <c r="L27" i="18"/>
  <c r="K27" i="18"/>
  <c r="H27" i="18"/>
  <c r="G27" i="18"/>
  <c r="L26" i="18"/>
  <c r="K26" i="18"/>
  <c r="H26" i="18"/>
  <c r="G26" i="18"/>
  <c r="L25" i="18"/>
  <c r="K25" i="18"/>
  <c r="H25" i="18"/>
  <c r="G25" i="18"/>
  <c r="L24" i="18"/>
  <c r="K24" i="18"/>
  <c r="H24" i="18"/>
  <c r="G24" i="18"/>
  <c r="L23" i="18"/>
  <c r="K23" i="18"/>
  <c r="H23" i="18"/>
  <c r="G23" i="18"/>
  <c r="L22" i="18"/>
  <c r="K22" i="18"/>
  <c r="H22" i="18"/>
  <c r="G22" i="18"/>
  <c r="L21" i="18"/>
  <c r="K21" i="18"/>
  <c r="H21" i="18"/>
  <c r="G21" i="18"/>
  <c r="L20" i="18"/>
  <c r="K20" i="18"/>
  <c r="H20" i="18"/>
  <c r="G20" i="18"/>
  <c r="L19" i="18"/>
  <c r="K19" i="18"/>
  <c r="H19" i="18"/>
  <c r="G19" i="18"/>
  <c r="L18" i="18"/>
  <c r="K18" i="18"/>
  <c r="H18" i="18"/>
  <c r="G18" i="18"/>
  <c r="L17" i="18"/>
  <c r="K17" i="18"/>
  <c r="H17" i="18"/>
  <c r="G17" i="18"/>
  <c r="L16" i="18"/>
  <c r="K16" i="18"/>
  <c r="H16" i="18"/>
  <c r="G16" i="18"/>
  <c r="L15" i="18"/>
  <c r="K15" i="18"/>
  <c r="H15" i="18"/>
  <c r="G15" i="18"/>
  <c r="L14" i="18"/>
  <c r="K14" i="18"/>
  <c r="H14" i="18"/>
  <c r="G14" i="18"/>
  <c r="L13" i="18"/>
  <c r="K13" i="18"/>
  <c r="H13" i="18"/>
  <c r="G13" i="18"/>
  <c r="L12" i="18"/>
  <c r="K12" i="18"/>
  <c r="H12" i="18"/>
  <c r="G12" i="18"/>
  <c r="L11" i="18"/>
  <c r="K11" i="18"/>
  <c r="H11" i="18"/>
  <c r="G11" i="18"/>
  <c r="L10" i="18"/>
  <c r="K10" i="18"/>
  <c r="H10" i="18"/>
  <c r="G10" i="18"/>
  <c r="L9" i="18"/>
  <c r="K9" i="18"/>
  <c r="H9" i="18"/>
  <c r="G9" i="18"/>
  <c r="C7" i="18"/>
  <c r="A43" i="17"/>
  <c r="J42" i="17"/>
  <c r="I42" i="17"/>
  <c r="F42" i="17"/>
  <c r="L42" i="17" s="1"/>
  <c r="E42" i="17"/>
  <c r="K42" i="17" s="1"/>
  <c r="D42" i="17"/>
  <c r="C42" i="17"/>
  <c r="L41" i="17"/>
  <c r="K41" i="17"/>
  <c r="H41" i="17"/>
  <c r="G41" i="17"/>
  <c r="L40" i="17"/>
  <c r="K40" i="17"/>
  <c r="H40" i="17"/>
  <c r="G40" i="17"/>
  <c r="L39" i="17"/>
  <c r="K39" i="17"/>
  <c r="H39" i="17"/>
  <c r="G39" i="17"/>
  <c r="L38" i="17"/>
  <c r="K38" i="17"/>
  <c r="H38" i="17"/>
  <c r="G38" i="17"/>
  <c r="L37" i="17"/>
  <c r="K37" i="17"/>
  <c r="H37" i="17"/>
  <c r="G37" i="17"/>
  <c r="L36" i="17"/>
  <c r="K36" i="17"/>
  <c r="H36" i="17"/>
  <c r="G36" i="17"/>
  <c r="L35" i="17"/>
  <c r="K35" i="17"/>
  <c r="H35" i="17"/>
  <c r="G35" i="17"/>
  <c r="L34" i="17"/>
  <c r="K34" i="17"/>
  <c r="H34" i="17"/>
  <c r="G34" i="17"/>
  <c r="L33" i="17"/>
  <c r="K33" i="17"/>
  <c r="H33" i="17"/>
  <c r="G33" i="17"/>
  <c r="L32" i="17"/>
  <c r="K32" i="17"/>
  <c r="H32" i="17"/>
  <c r="G32" i="17"/>
  <c r="L31" i="17"/>
  <c r="K31" i="17"/>
  <c r="H31" i="17"/>
  <c r="G31" i="17"/>
  <c r="L30" i="17"/>
  <c r="K30" i="17"/>
  <c r="H30" i="17"/>
  <c r="G30" i="17"/>
  <c r="L29" i="17"/>
  <c r="K29" i="17"/>
  <c r="H29" i="17"/>
  <c r="G29" i="17"/>
  <c r="L28" i="17"/>
  <c r="K28" i="17"/>
  <c r="H28" i="17"/>
  <c r="G28" i="17"/>
  <c r="L27" i="17"/>
  <c r="K27" i="17"/>
  <c r="H27" i="17"/>
  <c r="G27" i="17"/>
  <c r="L26" i="17"/>
  <c r="K26" i="17"/>
  <c r="H26" i="17"/>
  <c r="G26" i="17"/>
  <c r="L25" i="17"/>
  <c r="K25" i="17"/>
  <c r="H25" i="17"/>
  <c r="G25" i="17"/>
  <c r="L24" i="17"/>
  <c r="K24" i="17"/>
  <c r="H24" i="17"/>
  <c r="G24" i="17"/>
  <c r="L23" i="17"/>
  <c r="K23" i="17"/>
  <c r="H23" i="17"/>
  <c r="G23" i="17"/>
  <c r="L22" i="17"/>
  <c r="K22" i="17"/>
  <c r="H22" i="17"/>
  <c r="G22" i="17"/>
  <c r="L21" i="17"/>
  <c r="K21" i="17"/>
  <c r="H21" i="17"/>
  <c r="G21" i="17"/>
  <c r="L20" i="17"/>
  <c r="K20" i="17"/>
  <c r="H20" i="17"/>
  <c r="G20" i="17"/>
  <c r="L19" i="17"/>
  <c r="K19" i="17"/>
  <c r="H19" i="17"/>
  <c r="G19" i="17"/>
  <c r="L18" i="17"/>
  <c r="K18" i="17"/>
  <c r="H18" i="17"/>
  <c r="G18" i="17"/>
  <c r="L17" i="17"/>
  <c r="K17" i="17"/>
  <c r="H17" i="17"/>
  <c r="G17" i="17"/>
  <c r="L16" i="17"/>
  <c r="K16" i="17"/>
  <c r="H16" i="17"/>
  <c r="G16" i="17"/>
  <c r="L15" i="17"/>
  <c r="K15" i="17"/>
  <c r="H15" i="17"/>
  <c r="G15" i="17"/>
  <c r="L14" i="17"/>
  <c r="K14" i="17"/>
  <c r="H14" i="17"/>
  <c r="G14" i="17"/>
  <c r="L13" i="17"/>
  <c r="K13" i="17"/>
  <c r="H13" i="17"/>
  <c r="G13" i="17"/>
  <c r="L12" i="17"/>
  <c r="K12" i="17"/>
  <c r="H12" i="17"/>
  <c r="G12" i="17"/>
  <c r="L11" i="17"/>
  <c r="K11" i="17"/>
  <c r="H11" i="17"/>
  <c r="G11" i="17"/>
  <c r="L10" i="17"/>
  <c r="K10" i="17"/>
  <c r="H10" i="17"/>
  <c r="G10" i="17"/>
  <c r="L9" i="17"/>
  <c r="K9" i="17"/>
  <c r="H9" i="17"/>
  <c r="G9" i="17"/>
  <c r="C7" i="17"/>
  <c r="A43" i="16"/>
  <c r="J42" i="16"/>
  <c r="I42" i="16"/>
  <c r="F42" i="16"/>
  <c r="L42" i="16" s="1"/>
  <c r="E42" i="16"/>
  <c r="K42" i="16" s="1"/>
  <c r="D42" i="16"/>
  <c r="C42" i="16"/>
  <c r="L41" i="16"/>
  <c r="K41" i="16"/>
  <c r="H41" i="16"/>
  <c r="G41" i="16"/>
  <c r="L40" i="16"/>
  <c r="K40" i="16"/>
  <c r="H40" i="16"/>
  <c r="G40" i="16"/>
  <c r="L39" i="16"/>
  <c r="K39" i="16"/>
  <c r="H39" i="16"/>
  <c r="G39" i="16"/>
  <c r="L38" i="16"/>
  <c r="K38" i="16"/>
  <c r="H38" i="16"/>
  <c r="G38" i="16"/>
  <c r="L37" i="16"/>
  <c r="K37" i="16"/>
  <c r="H37" i="16"/>
  <c r="G37" i="16"/>
  <c r="L36" i="16"/>
  <c r="K36" i="16"/>
  <c r="H36" i="16"/>
  <c r="G36" i="16"/>
  <c r="L35" i="16"/>
  <c r="K35" i="16"/>
  <c r="H35" i="16"/>
  <c r="G35" i="16"/>
  <c r="L34" i="16"/>
  <c r="K34" i="16"/>
  <c r="H34" i="16"/>
  <c r="G34" i="16"/>
  <c r="L33" i="16"/>
  <c r="K33" i="16"/>
  <c r="H33" i="16"/>
  <c r="G33" i="16"/>
  <c r="L32" i="16"/>
  <c r="K32" i="16"/>
  <c r="H32" i="16"/>
  <c r="G32" i="16"/>
  <c r="L31" i="16"/>
  <c r="K31" i="16"/>
  <c r="H31" i="16"/>
  <c r="G31" i="16"/>
  <c r="L30" i="16"/>
  <c r="K30" i="16"/>
  <c r="H30" i="16"/>
  <c r="G30" i="16"/>
  <c r="L29" i="16"/>
  <c r="K29" i="16"/>
  <c r="H29" i="16"/>
  <c r="G29" i="16"/>
  <c r="L28" i="16"/>
  <c r="K28" i="16"/>
  <c r="H28" i="16"/>
  <c r="G28" i="16"/>
  <c r="L27" i="16"/>
  <c r="K27" i="16"/>
  <c r="H27" i="16"/>
  <c r="G27" i="16"/>
  <c r="L26" i="16"/>
  <c r="K26" i="16"/>
  <c r="H26" i="16"/>
  <c r="G26" i="16"/>
  <c r="L25" i="16"/>
  <c r="K25" i="16"/>
  <c r="H25" i="16"/>
  <c r="G25" i="16"/>
  <c r="L24" i="16"/>
  <c r="K24" i="16"/>
  <c r="H24" i="16"/>
  <c r="G24" i="16"/>
  <c r="L23" i="16"/>
  <c r="K23" i="16"/>
  <c r="H23" i="16"/>
  <c r="G23" i="16"/>
  <c r="L22" i="16"/>
  <c r="K22" i="16"/>
  <c r="H22" i="16"/>
  <c r="G22" i="16"/>
  <c r="L21" i="16"/>
  <c r="K21" i="16"/>
  <c r="H21" i="16"/>
  <c r="G21" i="16"/>
  <c r="L20" i="16"/>
  <c r="K20" i="16"/>
  <c r="H20" i="16"/>
  <c r="G20" i="16"/>
  <c r="L19" i="16"/>
  <c r="K19" i="16"/>
  <c r="H19" i="16"/>
  <c r="G19" i="16"/>
  <c r="L18" i="16"/>
  <c r="K18" i="16"/>
  <c r="H18" i="16"/>
  <c r="G18" i="16"/>
  <c r="L17" i="16"/>
  <c r="K17" i="16"/>
  <c r="H17" i="16"/>
  <c r="G17" i="16"/>
  <c r="L16" i="16"/>
  <c r="K16" i="16"/>
  <c r="H16" i="16"/>
  <c r="G16" i="16"/>
  <c r="L15" i="16"/>
  <c r="K15" i="16"/>
  <c r="H15" i="16"/>
  <c r="G15" i="16"/>
  <c r="L14" i="16"/>
  <c r="K14" i="16"/>
  <c r="H14" i="16"/>
  <c r="G14" i="16"/>
  <c r="L13" i="16"/>
  <c r="K13" i="16"/>
  <c r="H13" i="16"/>
  <c r="G13" i="16"/>
  <c r="L12" i="16"/>
  <c r="K12" i="16"/>
  <c r="H12" i="16"/>
  <c r="G12" i="16"/>
  <c r="L11" i="16"/>
  <c r="K11" i="16"/>
  <c r="H11" i="16"/>
  <c r="G11" i="16"/>
  <c r="L10" i="16"/>
  <c r="K10" i="16"/>
  <c r="H10" i="16"/>
  <c r="G10" i="16"/>
  <c r="L9" i="16"/>
  <c r="K9" i="16"/>
  <c r="H9" i="16"/>
  <c r="G9" i="16"/>
  <c r="C7" i="16"/>
  <c r="A43" i="15"/>
  <c r="J42" i="15"/>
  <c r="I42" i="15"/>
  <c r="F42" i="15"/>
  <c r="L42" i="15" s="1"/>
  <c r="E42" i="15"/>
  <c r="K42" i="15" s="1"/>
  <c r="D42" i="15"/>
  <c r="C42" i="15"/>
  <c r="L41" i="15"/>
  <c r="K41" i="15"/>
  <c r="H41" i="15"/>
  <c r="G41" i="15"/>
  <c r="L40" i="15"/>
  <c r="K40" i="15"/>
  <c r="H40" i="15"/>
  <c r="G40" i="15"/>
  <c r="L39" i="15"/>
  <c r="K39" i="15"/>
  <c r="H39" i="15"/>
  <c r="G39" i="15"/>
  <c r="L38" i="15"/>
  <c r="K38" i="15"/>
  <c r="H38" i="15"/>
  <c r="G38" i="15"/>
  <c r="L37" i="15"/>
  <c r="K37" i="15"/>
  <c r="H37" i="15"/>
  <c r="G37" i="15"/>
  <c r="L36" i="15"/>
  <c r="K36" i="15"/>
  <c r="H36" i="15"/>
  <c r="G36" i="15"/>
  <c r="L35" i="15"/>
  <c r="K35" i="15"/>
  <c r="H35" i="15"/>
  <c r="G35" i="15"/>
  <c r="L34" i="15"/>
  <c r="K34" i="15"/>
  <c r="H34" i="15"/>
  <c r="G34" i="15"/>
  <c r="L33" i="15"/>
  <c r="K33" i="15"/>
  <c r="H33" i="15"/>
  <c r="G33" i="15"/>
  <c r="L32" i="15"/>
  <c r="K32" i="15"/>
  <c r="H32" i="15"/>
  <c r="G32" i="15"/>
  <c r="L31" i="15"/>
  <c r="K31" i="15"/>
  <c r="H31" i="15"/>
  <c r="G31" i="15"/>
  <c r="L30" i="15"/>
  <c r="K30" i="15"/>
  <c r="H30" i="15"/>
  <c r="G30" i="15"/>
  <c r="L29" i="15"/>
  <c r="K29" i="15"/>
  <c r="H29" i="15"/>
  <c r="G29" i="15"/>
  <c r="L28" i="15"/>
  <c r="K28" i="15"/>
  <c r="H28" i="15"/>
  <c r="G28" i="15"/>
  <c r="L27" i="15"/>
  <c r="K27" i="15"/>
  <c r="H27" i="15"/>
  <c r="G27" i="15"/>
  <c r="L26" i="15"/>
  <c r="K26" i="15"/>
  <c r="H26" i="15"/>
  <c r="G26" i="15"/>
  <c r="L25" i="15"/>
  <c r="K25" i="15"/>
  <c r="H25" i="15"/>
  <c r="G25" i="15"/>
  <c r="L24" i="15"/>
  <c r="K24" i="15"/>
  <c r="H24" i="15"/>
  <c r="G24" i="15"/>
  <c r="L23" i="15"/>
  <c r="K23" i="15"/>
  <c r="H23" i="15"/>
  <c r="G23" i="15"/>
  <c r="L22" i="15"/>
  <c r="K22" i="15"/>
  <c r="H22" i="15"/>
  <c r="G22" i="15"/>
  <c r="L21" i="15"/>
  <c r="K21" i="15"/>
  <c r="H21" i="15"/>
  <c r="G21" i="15"/>
  <c r="L20" i="15"/>
  <c r="K20" i="15"/>
  <c r="H20" i="15"/>
  <c r="G20" i="15"/>
  <c r="L19" i="15"/>
  <c r="K19" i="15"/>
  <c r="H19" i="15"/>
  <c r="G19" i="15"/>
  <c r="L18" i="15"/>
  <c r="K18" i="15"/>
  <c r="H18" i="15"/>
  <c r="G18" i="15"/>
  <c r="L17" i="15"/>
  <c r="K17" i="15"/>
  <c r="H17" i="15"/>
  <c r="G17" i="15"/>
  <c r="L16" i="15"/>
  <c r="K16" i="15"/>
  <c r="H16" i="15"/>
  <c r="G16" i="15"/>
  <c r="L15" i="15"/>
  <c r="K15" i="15"/>
  <c r="H15" i="15"/>
  <c r="G15" i="15"/>
  <c r="L14" i="15"/>
  <c r="K14" i="15"/>
  <c r="H14" i="15"/>
  <c r="G14" i="15"/>
  <c r="L13" i="15"/>
  <c r="K13" i="15"/>
  <c r="H13" i="15"/>
  <c r="G13" i="15"/>
  <c r="L12" i="15"/>
  <c r="K12" i="15"/>
  <c r="H12" i="15"/>
  <c r="G12" i="15"/>
  <c r="L11" i="15"/>
  <c r="K11" i="15"/>
  <c r="H11" i="15"/>
  <c r="G11" i="15"/>
  <c r="L10" i="15"/>
  <c r="K10" i="15"/>
  <c r="H10" i="15"/>
  <c r="G10" i="15"/>
  <c r="L9" i="15"/>
  <c r="K9" i="15"/>
  <c r="H9" i="15"/>
  <c r="G9" i="15"/>
  <c r="C7" i="15"/>
  <c r="A43" i="14"/>
  <c r="J42" i="14"/>
  <c r="I42" i="14"/>
  <c r="F42" i="14"/>
  <c r="L42" i="14" s="1"/>
  <c r="E42" i="14"/>
  <c r="K42" i="14" s="1"/>
  <c r="D42" i="14"/>
  <c r="C42" i="14"/>
  <c r="L41" i="14"/>
  <c r="K41" i="14"/>
  <c r="H41" i="14"/>
  <c r="G41" i="14"/>
  <c r="L40" i="14"/>
  <c r="K40" i="14"/>
  <c r="H40" i="14"/>
  <c r="G40" i="14"/>
  <c r="L39" i="14"/>
  <c r="K39" i="14"/>
  <c r="H39" i="14"/>
  <c r="G39" i="14"/>
  <c r="L38" i="14"/>
  <c r="K38" i="14"/>
  <c r="H38" i="14"/>
  <c r="G38" i="14"/>
  <c r="L37" i="14"/>
  <c r="K37" i="14"/>
  <c r="H37" i="14"/>
  <c r="G37" i="14"/>
  <c r="L36" i="14"/>
  <c r="K36" i="14"/>
  <c r="H36" i="14"/>
  <c r="G36" i="14"/>
  <c r="L35" i="14"/>
  <c r="K35" i="14"/>
  <c r="H35" i="14"/>
  <c r="G35" i="14"/>
  <c r="L34" i="14"/>
  <c r="K34" i="14"/>
  <c r="H34" i="14"/>
  <c r="G34" i="14"/>
  <c r="L33" i="14"/>
  <c r="K33" i="14"/>
  <c r="H33" i="14"/>
  <c r="G33" i="14"/>
  <c r="L32" i="14"/>
  <c r="K32" i="14"/>
  <c r="H32" i="14"/>
  <c r="G32" i="14"/>
  <c r="L31" i="14"/>
  <c r="K31" i="14"/>
  <c r="H31" i="14"/>
  <c r="G31" i="14"/>
  <c r="L30" i="14"/>
  <c r="K30" i="14"/>
  <c r="H30" i="14"/>
  <c r="G30" i="14"/>
  <c r="L29" i="14"/>
  <c r="K29" i="14"/>
  <c r="H29" i="14"/>
  <c r="G29" i="14"/>
  <c r="L28" i="14"/>
  <c r="K28" i="14"/>
  <c r="H28" i="14"/>
  <c r="G28" i="14"/>
  <c r="L27" i="14"/>
  <c r="K27" i="14"/>
  <c r="H27" i="14"/>
  <c r="G27" i="14"/>
  <c r="L26" i="14"/>
  <c r="K26" i="14"/>
  <c r="H26" i="14"/>
  <c r="G26" i="14"/>
  <c r="L25" i="14"/>
  <c r="K25" i="14"/>
  <c r="H25" i="14"/>
  <c r="G25" i="14"/>
  <c r="L24" i="14"/>
  <c r="K24" i="14"/>
  <c r="H24" i="14"/>
  <c r="G24" i="14"/>
  <c r="L23" i="14"/>
  <c r="K23" i="14"/>
  <c r="H23" i="14"/>
  <c r="G23" i="14"/>
  <c r="L22" i="14"/>
  <c r="K22" i="14"/>
  <c r="H22" i="14"/>
  <c r="G22" i="14"/>
  <c r="L21" i="14"/>
  <c r="K21" i="14"/>
  <c r="H21" i="14"/>
  <c r="G21" i="14"/>
  <c r="L20" i="14"/>
  <c r="K20" i="14"/>
  <c r="H20" i="14"/>
  <c r="G20" i="14"/>
  <c r="L19" i="14"/>
  <c r="K19" i="14"/>
  <c r="H19" i="14"/>
  <c r="G19" i="14"/>
  <c r="L18" i="14"/>
  <c r="K18" i="14"/>
  <c r="H18" i="14"/>
  <c r="G18" i="14"/>
  <c r="L17" i="14"/>
  <c r="K17" i="14"/>
  <c r="H17" i="14"/>
  <c r="G17" i="14"/>
  <c r="L16" i="14"/>
  <c r="K16" i="14"/>
  <c r="H16" i="14"/>
  <c r="G16" i="14"/>
  <c r="L15" i="14"/>
  <c r="K15" i="14"/>
  <c r="H15" i="14"/>
  <c r="G15" i="14"/>
  <c r="L14" i="14"/>
  <c r="K14" i="14"/>
  <c r="H14" i="14"/>
  <c r="G14" i="14"/>
  <c r="L13" i="14"/>
  <c r="K13" i="14"/>
  <c r="H13" i="14"/>
  <c r="G13" i="14"/>
  <c r="L12" i="14"/>
  <c r="K12" i="14"/>
  <c r="H12" i="14"/>
  <c r="G12" i="14"/>
  <c r="L11" i="14"/>
  <c r="K11" i="14"/>
  <c r="H11" i="14"/>
  <c r="G11" i="14"/>
  <c r="L10" i="14"/>
  <c r="K10" i="14"/>
  <c r="H10" i="14"/>
  <c r="G10" i="14"/>
  <c r="L9" i="14"/>
  <c r="K9" i="14"/>
  <c r="H9" i="14"/>
  <c r="G9" i="14"/>
  <c r="C7" i="14"/>
  <c r="A43" i="13"/>
  <c r="J42" i="13"/>
  <c r="I42" i="13"/>
  <c r="F42" i="13"/>
  <c r="L42" i="13" s="1"/>
  <c r="E42" i="13"/>
  <c r="K42" i="13" s="1"/>
  <c r="D42" i="13"/>
  <c r="C42" i="13"/>
  <c r="L41" i="13"/>
  <c r="K41" i="13"/>
  <c r="H41" i="13"/>
  <c r="G41" i="13"/>
  <c r="L40" i="13"/>
  <c r="K40" i="13"/>
  <c r="H40" i="13"/>
  <c r="G40" i="13"/>
  <c r="L39" i="13"/>
  <c r="K39" i="13"/>
  <c r="H39" i="13"/>
  <c r="G39" i="13"/>
  <c r="L38" i="13"/>
  <c r="K38" i="13"/>
  <c r="H38" i="13"/>
  <c r="G38" i="13"/>
  <c r="L37" i="13"/>
  <c r="K37" i="13"/>
  <c r="H37" i="13"/>
  <c r="G37" i="13"/>
  <c r="L36" i="13"/>
  <c r="K36" i="13"/>
  <c r="H36" i="13"/>
  <c r="G36" i="13"/>
  <c r="L35" i="13"/>
  <c r="K35" i="13"/>
  <c r="H35" i="13"/>
  <c r="G35" i="13"/>
  <c r="L34" i="13"/>
  <c r="K34" i="13"/>
  <c r="H34" i="13"/>
  <c r="G34" i="13"/>
  <c r="L33" i="13"/>
  <c r="K33" i="13"/>
  <c r="H33" i="13"/>
  <c r="G33" i="13"/>
  <c r="L32" i="13"/>
  <c r="K32" i="13"/>
  <c r="H32" i="13"/>
  <c r="G32" i="13"/>
  <c r="L31" i="13"/>
  <c r="K31" i="13"/>
  <c r="H31" i="13"/>
  <c r="G31" i="13"/>
  <c r="L30" i="13"/>
  <c r="K30" i="13"/>
  <c r="H30" i="13"/>
  <c r="G30" i="13"/>
  <c r="L29" i="13"/>
  <c r="K29" i="13"/>
  <c r="H29" i="13"/>
  <c r="G29" i="13"/>
  <c r="L28" i="13"/>
  <c r="K28" i="13"/>
  <c r="H28" i="13"/>
  <c r="G28" i="13"/>
  <c r="L27" i="13"/>
  <c r="K27" i="13"/>
  <c r="H27" i="13"/>
  <c r="G27" i="13"/>
  <c r="L26" i="13"/>
  <c r="K26" i="13"/>
  <c r="H26" i="13"/>
  <c r="G26" i="13"/>
  <c r="L25" i="13"/>
  <c r="K25" i="13"/>
  <c r="H25" i="13"/>
  <c r="G25" i="13"/>
  <c r="L24" i="13"/>
  <c r="K24" i="13"/>
  <c r="H24" i="13"/>
  <c r="G24" i="13"/>
  <c r="L23" i="13"/>
  <c r="K23" i="13"/>
  <c r="H23" i="13"/>
  <c r="G23" i="13"/>
  <c r="L22" i="13"/>
  <c r="K22" i="13"/>
  <c r="H22" i="13"/>
  <c r="G22" i="13"/>
  <c r="L21" i="13"/>
  <c r="K21" i="13"/>
  <c r="H21" i="13"/>
  <c r="G21" i="13"/>
  <c r="L20" i="13"/>
  <c r="K20" i="13"/>
  <c r="H20" i="13"/>
  <c r="G20" i="13"/>
  <c r="L19" i="13"/>
  <c r="K19" i="13"/>
  <c r="H19" i="13"/>
  <c r="G19" i="13"/>
  <c r="L18" i="13"/>
  <c r="K18" i="13"/>
  <c r="H18" i="13"/>
  <c r="G18" i="13"/>
  <c r="L17" i="13"/>
  <c r="K17" i="13"/>
  <c r="H17" i="13"/>
  <c r="G17" i="13"/>
  <c r="L16" i="13"/>
  <c r="K16" i="13"/>
  <c r="H16" i="13"/>
  <c r="G16" i="13"/>
  <c r="L15" i="13"/>
  <c r="K15" i="13"/>
  <c r="H15" i="13"/>
  <c r="G15" i="13"/>
  <c r="L14" i="13"/>
  <c r="K14" i="13"/>
  <c r="H14" i="13"/>
  <c r="G14" i="13"/>
  <c r="L13" i="13"/>
  <c r="K13" i="13"/>
  <c r="H13" i="13"/>
  <c r="G13" i="13"/>
  <c r="L12" i="13"/>
  <c r="K12" i="13"/>
  <c r="H12" i="13"/>
  <c r="G12" i="13"/>
  <c r="L11" i="13"/>
  <c r="K11" i="13"/>
  <c r="H11" i="13"/>
  <c r="G11" i="13"/>
  <c r="L10" i="13"/>
  <c r="K10" i="13"/>
  <c r="H10" i="13"/>
  <c r="G10" i="13"/>
  <c r="L9" i="13"/>
  <c r="K9" i="13"/>
  <c r="H9" i="13"/>
  <c r="G9" i="13"/>
  <c r="C7" i="13"/>
  <c r="A43" i="12"/>
  <c r="J42" i="12"/>
  <c r="I42" i="12"/>
  <c r="F42" i="12"/>
  <c r="L42" i="12" s="1"/>
  <c r="E42" i="12"/>
  <c r="K42" i="12" s="1"/>
  <c r="D42" i="12"/>
  <c r="C42" i="12"/>
  <c r="L41" i="12"/>
  <c r="K41" i="12"/>
  <c r="H41" i="12"/>
  <c r="G41" i="12"/>
  <c r="L40" i="12"/>
  <c r="K40" i="12"/>
  <c r="H40" i="12"/>
  <c r="G40" i="12"/>
  <c r="L39" i="12"/>
  <c r="K39" i="12"/>
  <c r="H39" i="12"/>
  <c r="G39" i="12"/>
  <c r="L38" i="12"/>
  <c r="K38" i="12"/>
  <c r="H38" i="12"/>
  <c r="G38" i="12"/>
  <c r="L37" i="12"/>
  <c r="K37" i="12"/>
  <c r="H37" i="12"/>
  <c r="G37" i="12"/>
  <c r="L36" i="12"/>
  <c r="K36" i="12"/>
  <c r="H36" i="12"/>
  <c r="G36" i="12"/>
  <c r="L35" i="12"/>
  <c r="K35" i="12"/>
  <c r="H35" i="12"/>
  <c r="G35" i="12"/>
  <c r="L34" i="12"/>
  <c r="K34" i="12"/>
  <c r="H34" i="12"/>
  <c r="G34" i="12"/>
  <c r="L33" i="12"/>
  <c r="K33" i="12"/>
  <c r="H33" i="12"/>
  <c r="G33" i="12"/>
  <c r="L32" i="12"/>
  <c r="K32" i="12"/>
  <c r="H32" i="12"/>
  <c r="G32" i="12"/>
  <c r="L31" i="12"/>
  <c r="K31" i="12"/>
  <c r="H31" i="12"/>
  <c r="G31" i="12"/>
  <c r="L30" i="12"/>
  <c r="K30" i="12"/>
  <c r="H30" i="12"/>
  <c r="G30" i="12"/>
  <c r="L29" i="12"/>
  <c r="K29" i="12"/>
  <c r="H29" i="12"/>
  <c r="G29" i="12"/>
  <c r="L28" i="12"/>
  <c r="K28" i="12"/>
  <c r="H28" i="12"/>
  <c r="G28" i="12"/>
  <c r="L27" i="12"/>
  <c r="K27" i="12"/>
  <c r="H27" i="12"/>
  <c r="G27" i="12"/>
  <c r="L26" i="12"/>
  <c r="K26" i="12"/>
  <c r="H26" i="12"/>
  <c r="G26" i="12"/>
  <c r="L25" i="12"/>
  <c r="K25" i="12"/>
  <c r="H25" i="12"/>
  <c r="G25" i="12"/>
  <c r="L24" i="12"/>
  <c r="K24" i="12"/>
  <c r="H24" i="12"/>
  <c r="G24" i="12"/>
  <c r="L23" i="12"/>
  <c r="K23" i="12"/>
  <c r="H23" i="12"/>
  <c r="G23" i="12"/>
  <c r="L22" i="12"/>
  <c r="K22" i="12"/>
  <c r="H22" i="12"/>
  <c r="G22" i="12"/>
  <c r="L21" i="12"/>
  <c r="K21" i="12"/>
  <c r="H21" i="12"/>
  <c r="G21" i="12"/>
  <c r="L20" i="12"/>
  <c r="K20" i="12"/>
  <c r="H20" i="12"/>
  <c r="G20" i="12"/>
  <c r="L19" i="12"/>
  <c r="K19" i="12"/>
  <c r="H19" i="12"/>
  <c r="G19" i="12"/>
  <c r="L18" i="12"/>
  <c r="K18" i="12"/>
  <c r="H18" i="12"/>
  <c r="G18" i="12"/>
  <c r="L17" i="12"/>
  <c r="K17" i="12"/>
  <c r="H17" i="12"/>
  <c r="G17" i="12"/>
  <c r="L16" i="12"/>
  <c r="K16" i="12"/>
  <c r="H16" i="12"/>
  <c r="G16" i="12"/>
  <c r="L15" i="12"/>
  <c r="K15" i="12"/>
  <c r="H15" i="12"/>
  <c r="G15" i="12"/>
  <c r="L14" i="12"/>
  <c r="K14" i="12"/>
  <c r="H14" i="12"/>
  <c r="G14" i="12"/>
  <c r="L13" i="12"/>
  <c r="K13" i="12"/>
  <c r="H13" i="12"/>
  <c r="G13" i="12"/>
  <c r="L12" i="12"/>
  <c r="K12" i="12"/>
  <c r="H12" i="12"/>
  <c r="G12" i="12"/>
  <c r="L11" i="12"/>
  <c r="K11" i="12"/>
  <c r="H11" i="12"/>
  <c r="G11" i="12"/>
  <c r="L10" i="12"/>
  <c r="K10" i="12"/>
  <c r="H10" i="12"/>
  <c r="G10" i="12"/>
  <c r="L9" i="12"/>
  <c r="K9" i="12"/>
  <c r="H9" i="12"/>
  <c r="G9" i="12"/>
  <c r="C7" i="12"/>
  <c r="A43" i="29"/>
  <c r="J42" i="29"/>
  <c r="I42" i="29"/>
  <c r="F42" i="29"/>
  <c r="E42" i="29"/>
  <c r="D42" i="29"/>
  <c r="C42" i="29"/>
  <c r="L41" i="29"/>
  <c r="K41" i="29"/>
  <c r="H41" i="29"/>
  <c r="G41" i="29"/>
  <c r="L40" i="29"/>
  <c r="K40" i="29"/>
  <c r="H40" i="29"/>
  <c r="G40" i="29"/>
  <c r="L39" i="29"/>
  <c r="K39" i="29"/>
  <c r="H39" i="29"/>
  <c r="G39" i="29"/>
  <c r="L38" i="29"/>
  <c r="K38" i="29"/>
  <c r="H38" i="29"/>
  <c r="G38" i="29"/>
  <c r="L37" i="29"/>
  <c r="K37" i="29"/>
  <c r="H37" i="29"/>
  <c r="G37" i="29"/>
  <c r="L36" i="29"/>
  <c r="K36" i="29"/>
  <c r="H36" i="29"/>
  <c r="G36" i="29"/>
  <c r="L35" i="29"/>
  <c r="K35" i="29"/>
  <c r="H35" i="29"/>
  <c r="G35" i="29"/>
  <c r="L34" i="29"/>
  <c r="K34" i="29"/>
  <c r="H34" i="29"/>
  <c r="G34" i="29"/>
  <c r="L33" i="29"/>
  <c r="K33" i="29"/>
  <c r="H33" i="29"/>
  <c r="G33" i="29"/>
  <c r="L32" i="29"/>
  <c r="K32" i="29"/>
  <c r="H32" i="29"/>
  <c r="G32" i="29"/>
  <c r="L31" i="29"/>
  <c r="K31" i="29"/>
  <c r="H31" i="29"/>
  <c r="G31" i="29"/>
  <c r="L30" i="29"/>
  <c r="K30" i="29"/>
  <c r="H30" i="29"/>
  <c r="G30" i="29"/>
  <c r="L29" i="29"/>
  <c r="K29" i="29"/>
  <c r="H29" i="29"/>
  <c r="G29" i="29"/>
  <c r="L28" i="29"/>
  <c r="K28" i="29"/>
  <c r="H28" i="29"/>
  <c r="G28" i="29"/>
  <c r="L27" i="29"/>
  <c r="K27" i="29"/>
  <c r="H27" i="29"/>
  <c r="G27" i="29"/>
  <c r="L26" i="29"/>
  <c r="K26" i="29"/>
  <c r="H26" i="29"/>
  <c r="G26" i="29"/>
  <c r="L25" i="29"/>
  <c r="K25" i="29"/>
  <c r="H25" i="29"/>
  <c r="G25" i="29"/>
  <c r="L24" i="29"/>
  <c r="K24" i="29"/>
  <c r="H24" i="29"/>
  <c r="G24" i="29"/>
  <c r="L23" i="29"/>
  <c r="K23" i="29"/>
  <c r="H23" i="29"/>
  <c r="G23" i="29"/>
  <c r="L22" i="29"/>
  <c r="K22" i="29"/>
  <c r="H22" i="29"/>
  <c r="G22" i="29"/>
  <c r="L21" i="29"/>
  <c r="K21" i="29"/>
  <c r="H21" i="29"/>
  <c r="G21" i="29"/>
  <c r="L20" i="29"/>
  <c r="K20" i="29"/>
  <c r="H20" i="29"/>
  <c r="G20" i="29"/>
  <c r="L19" i="29"/>
  <c r="K19" i="29"/>
  <c r="H19" i="29"/>
  <c r="G19" i="29"/>
  <c r="L18" i="29"/>
  <c r="K18" i="29"/>
  <c r="H18" i="29"/>
  <c r="G18" i="29"/>
  <c r="L17" i="29"/>
  <c r="K17" i="29"/>
  <c r="H17" i="29"/>
  <c r="G17" i="29"/>
  <c r="L16" i="29"/>
  <c r="K16" i="29"/>
  <c r="H16" i="29"/>
  <c r="G16" i="29"/>
  <c r="L15" i="29"/>
  <c r="K15" i="29"/>
  <c r="H15" i="29"/>
  <c r="G15" i="29"/>
  <c r="L14" i="29"/>
  <c r="K14" i="29"/>
  <c r="H14" i="29"/>
  <c r="G14" i="29"/>
  <c r="L13" i="29"/>
  <c r="K13" i="29"/>
  <c r="H13" i="29"/>
  <c r="G13" i="29"/>
  <c r="L12" i="29"/>
  <c r="K12" i="29"/>
  <c r="H12" i="29"/>
  <c r="G12" i="29"/>
  <c r="L11" i="29"/>
  <c r="K11" i="29"/>
  <c r="H11" i="29"/>
  <c r="G11" i="29"/>
  <c r="L10" i="29"/>
  <c r="K10" i="29"/>
  <c r="H10" i="29"/>
  <c r="G10" i="29"/>
  <c r="L9" i="29"/>
  <c r="K9" i="29"/>
  <c r="H9" i="29"/>
  <c r="G9" i="29"/>
  <c r="C7" i="29"/>
  <c r="A43" i="21"/>
  <c r="J42" i="21"/>
  <c r="I42" i="21"/>
  <c r="F42" i="21"/>
  <c r="L42" i="21" s="1"/>
  <c r="E42" i="21"/>
  <c r="K42" i="21" s="1"/>
  <c r="D42" i="21"/>
  <c r="C42" i="21"/>
  <c r="L41" i="21"/>
  <c r="K41" i="21"/>
  <c r="H41" i="21"/>
  <c r="G41" i="21"/>
  <c r="L40" i="21"/>
  <c r="K40" i="21"/>
  <c r="H40" i="21"/>
  <c r="G40" i="21"/>
  <c r="L39" i="21"/>
  <c r="K39" i="21"/>
  <c r="H39" i="21"/>
  <c r="G39" i="21"/>
  <c r="L38" i="21"/>
  <c r="K38" i="21"/>
  <c r="H38" i="21"/>
  <c r="G38" i="21"/>
  <c r="L37" i="21"/>
  <c r="K37" i="21"/>
  <c r="H37" i="21"/>
  <c r="G37" i="21"/>
  <c r="L36" i="21"/>
  <c r="K36" i="21"/>
  <c r="H36" i="21"/>
  <c r="G36" i="21"/>
  <c r="L35" i="21"/>
  <c r="K35" i="21"/>
  <c r="H35" i="21"/>
  <c r="G35" i="21"/>
  <c r="L34" i="21"/>
  <c r="K34" i="21"/>
  <c r="H34" i="21"/>
  <c r="G34" i="21"/>
  <c r="L33" i="21"/>
  <c r="K33" i="21"/>
  <c r="H33" i="21"/>
  <c r="G33" i="21"/>
  <c r="L32" i="21"/>
  <c r="K32" i="21"/>
  <c r="H32" i="21"/>
  <c r="G32" i="21"/>
  <c r="L31" i="21"/>
  <c r="K31" i="21"/>
  <c r="H31" i="21"/>
  <c r="G31" i="21"/>
  <c r="L30" i="21"/>
  <c r="K30" i="21"/>
  <c r="H30" i="21"/>
  <c r="G30" i="21"/>
  <c r="L29" i="21"/>
  <c r="K29" i="21"/>
  <c r="H29" i="21"/>
  <c r="G29" i="21"/>
  <c r="L28" i="21"/>
  <c r="K28" i="21"/>
  <c r="H28" i="21"/>
  <c r="G28" i="21"/>
  <c r="L27" i="21"/>
  <c r="K27" i="21"/>
  <c r="H27" i="21"/>
  <c r="G27" i="21"/>
  <c r="L26" i="21"/>
  <c r="K26" i="21"/>
  <c r="H26" i="21"/>
  <c r="G26" i="21"/>
  <c r="L25" i="21"/>
  <c r="K25" i="21"/>
  <c r="H25" i="21"/>
  <c r="G25" i="21"/>
  <c r="L24" i="21"/>
  <c r="K24" i="21"/>
  <c r="H24" i="21"/>
  <c r="G24" i="21"/>
  <c r="L23" i="21"/>
  <c r="K23" i="21"/>
  <c r="H23" i="21"/>
  <c r="G23" i="21"/>
  <c r="L22" i="21"/>
  <c r="K22" i="21"/>
  <c r="H22" i="21"/>
  <c r="G22" i="21"/>
  <c r="L21" i="21"/>
  <c r="K21" i="21"/>
  <c r="H21" i="21"/>
  <c r="G21" i="21"/>
  <c r="L20" i="21"/>
  <c r="K20" i="21"/>
  <c r="H20" i="21"/>
  <c r="G20" i="21"/>
  <c r="L19" i="21"/>
  <c r="K19" i="21"/>
  <c r="H19" i="21"/>
  <c r="G19" i="21"/>
  <c r="L18" i="21"/>
  <c r="K18" i="21"/>
  <c r="H18" i="21"/>
  <c r="G18" i="21"/>
  <c r="L17" i="21"/>
  <c r="K17" i="21"/>
  <c r="H17" i="21"/>
  <c r="G17" i="21"/>
  <c r="L16" i="21"/>
  <c r="K16" i="21"/>
  <c r="H16" i="21"/>
  <c r="G16" i="21"/>
  <c r="L15" i="21"/>
  <c r="K15" i="21"/>
  <c r="H15" i="21"/>
  <c r="G15" i="21"/>
  <c r="L14" i="21"/>
  <c r="K14" i="21"/>
  <c r="H14" i="21"/>
  <c r="G14" i="21"/>
  <c r="L13" i="21"/>
  <c r="K13" i="21"/>
  <c r="H13" i="21"/>
  <c r="G13" i="21"/>
  <c r="L12" i="21"/>
  <c r="K12" i="21"/>
  <c r="L11" i="21"/>
  <c r="K11" i="21"/>
  <c r="H11" i="21"/>
  <c r="G11" i="21"/>
  <c r="L10" i="21"/>
  <c r="K10" i="21"/>
  <c r="H10" i="21"/>
  <c r="G10" i="21"/>
  <c r="L9" i="21"/>
  <c r="K9" i="21"/>
  <c r="H9" i="21"/>
  <c r="G9" i="21"/>
  <c r="C7" i="21"/>
  <c r="A43" i="20"/>
  <c r="J42" i="20"/>
  <c r="I42" i="20"/>
  <c r="F42" i="20"/>
  <c r="L42" i="20" s="1"/>
  <c r="E42" i="20"/>
  <c r="K42" i="20" s="1"/>
  <c r="D42" i="20"/>
  <c r="C42" i="20"/>
  <c r="L41" i="20"/>
  <c r="K41" i="20"/>
  <c r="H41" i="20"/>
  <c r="G41" i="20"/>
  <c r="L40" i="20"/>
  <c r="K40" i="20"/>
  <c r="H40" i="20"/>
  <c r="G40" i="20"/>
  <c r="L39" i="20"/>
  <c r="K39" i="20"/>
  <c r="H39" i="20"/>
  <c r="G39" i="20"/>
  <c r="L38" i="20"/>
  <c r="K38" i="20"/>
  <c r="H38" i="20"/>
  <c r="G38" i="20"/>
  <c r="L37" i="20"/>
  <c r="K37" i="20"/>
  <c r="H37" i="20"/>
  <c r="G37" i="20"/>
  <c r="L36" i="20"/>
  <c r="K36" i="20"/>
  <c r="H36" i="20"/>
  <c r="G36" i="20"/>
  <c r="L35" i="20"/>
  <c r="K35" i="20"/>
  <c r="H35" i="20"/>
  <c r="G35" i="20"/>
  <c r="L34" i="20"/>
  <c r="K34" i="20"/>
  <c r="H34" i="20"/>
  <c r="G34" i="20"/>
  <c r="L33" i="20"/>
  <c r="K33" i="20"/>
  <c r="H33" i="20"/>
  <c r="G33" i="20"/>
  <c r="L32" i="20"/>
  <c r="K32" i="20"/>
  <c r="H32" i="20"/>
  <c r="G32" i="20"/>
  <c r="L31" i="20"/>
  <c r="K31" i="20"/>
  <c r="H31" i="20"/>
  <c r="G31" i="20"/>
  <c r="L30" i="20"/>
  <c r="K30" i="20"/>
  <c r="H30" i="20"/>
  <c r="G30" i="20"/>
  <c r="L29" i="20"/>
  <c r="K29" i="20"/>
  <c r="H29" i="20"/>
  <c r="G29" i="20"/>
  <c r="L28" i="20"/>
  <c r="K28" i="20"/>
  <c r="H28" i="20"/>
  <c r="G28" i="20"/>
  <c r="L27" i="20"/>
  <c r="K27" i="20"/>
  <c r="H27" i="20"/>
  <c r="G27" i="20"/>
  <c r="L26" i="20"/>
  <c r="K26" i="20"/>
  <c r="H26" i="20"/>
  <c r="G26" i="20"/>
  <c r="L25" i="20"/>
  <c r="K25" i="20"/>
  <c r="H25" i="20"/>
  <c r="G25" i="20"/>
  <c r="L24" i="20"/>
  <c r="K24" i="20"/>
  <c r="H24" i="20"/>
  <c r="G24" i="20"/>
  <c r="L23" i="20"/>
  <c r="K23" i="20"/>
  <c r="H23" i="20"/>
  <c r="G23" i="20"/>
  <c r="L22" i="20"/>
  <c r="K22" i="20"/>
  <c r="H22" i="20"/>
  <c r="G22" i="20"/>
  <c r="L21" i="20"/>
  <c r="K21" i="20"/>
  <c r="H21" i="20"/>
  <c r="G21" i="20"/>
  <c r="L20" i="20"/>
  <c r="K20" i="20"/>
  <c r="H20" i="20"/>
  <c r="G20" i="20"/>
  <c r="L19" i="20"/>
  <c r="K19" i="20"/>
  <c r="H19" i="20"/>
  <c r="G19" i="20"/>
  <c r="L18" i="20"/>
  <c r="K18" i="20"/>
  <c r="H18" i="20"/>
  <c r="G18" i="20"/>
  <c r="L17" i="20"/>
  <c r="K17" i="20"/>
  <c r="H17" i="20"/>
  <c r="G17" i="20"/>
  <c r="L16" i="20"/>
  <c r="K16" i="20"/>
  <c r="H16" i="20"/>
  <c r="G16" i="20"/>
  <c r="L15" i="20"/>
  <c r="K15" i="20"/>
  <c r="H15" i="20"/>
  <c r="G15" i="20"/>
  <c r="L14" i="20"/>
  <c r="K14" i="20"/>
  <c r="H14" i="20"/>
  <c r="G14" i="20"/>
  <c r="L13" i="20"/>
  <c r="K13" i="20"/>
  <c r="H13" i="20"/>
  <c r="G13" i="20"/>
  <c r="L12" i="20"/>
  <c r="K12" i="20"/>
  <c r="L11" i="20"/>
  <c r="K11" i="20"/>
  <c r="H11" i="20"/>
  <c r="G11" i="20"/>
  <c r="L10" i="20"/>
  <c r="K10" i="20"/>
  <c r="H10" i="20"/>
  <c r="G10" i="20"/>
  <c r="L9" i="20"/>
  <c r="K9" i="20"/>
  <c r="H9" i="20"/>
  <c r="G9" i="20"/>
  <c r="C7" i="20"/>
  <c r="A43" i="28"/>
  <c r="L41" i="28"/>
  <c r="K41" i="28"/>
  <c r="J41" i="28"/>
  <c r="I41" i="28"/>
  <c r="F41" i="28"/>
  <c r="E41" i="28"/>
  <c r="D41" i="28"/>
  <c r="H41" i="28" s="1"/>
  <c r="C41" i="28"/>
  <c r="G41" i="28" s="1"/>
  <c r="J40" i="28"/>
  <c r="I40" i="28"/>
  <c r="F40" i="28"/>
  <c r="L40" i="28" s="1"/>
  <c r="E40" i="28"/>
  <c r="K40" i="28" s="1"/>
  <c r="D40" i="28"/>
  <c r="C40" i="28"/>
  <c r="L39" i="28"/>
  <c r="K39" i="28"/>
  <c r="J39" i="28"/>
  <c r="I39" i="28"/>
  <c r="F39" i="28"/>
  <c r="E39" i="28"/>
  <c r="D39" i="28"/>
  <c r="H39" i="28" s="1"/>
  <c r="C39" i="28"/>
  <c r="G39" i="28" s="1"/>
  <c r="J38" i="28"/>
  <c r="I38" i="28"/>
  <c r="F38" i="28"/>
  <c r="L38" i="28" s="1"/>
  <c r="E38" i="28"/>
  <c r="K38" i="28" s="1"/>
  <c r="D38" i="28"/>
  <c r="C38" i="28"/>
  <c r="L37" i="28"/>
  <c r="K37" i="28"/>
  <c r="J37" i="28"/>
  <c r="I37" i="28"/>
  <c r="F37" i="28"/>
  <c r="E37" i="28"/>
  <c r="D37" i="28"/>
  <c r="H37" i="28" s="1"/>
  <c r="C37" i="28"/>
  <c r="G37" i="28" s="1"/>
  <c r="J36" i="28"/>
  <c r="I36" i="28"/>
  <c r="F36" i="28"/>
  <c r="L36" i="28" s="1"/>
  <c r="E36" i="28"/>
  <c r="K36" i="28" s="1"/>
  <c r="D36" i="28"/>
  <c r="C36" i="28"/>
  <c r="L35" i="28"/>
  <c r="K35" i="28"/>
  <c r="J35" i="28"/>
  <c r="I35" i="28"/>
  <c r="F35" i="28"/>
  <c r="E35" i="28"/>
  <c r="D35" i="28"/>
  <c r="H35" i="28" s="1"/>
  <c r="C35" i="28"/>
  <c r="G35" i="28" s="1"/>
  <c r="J34" i="28"/>
  <c r="I34" i="28"/>
  <c r="F34" i="28"/>
  <c r="L34" i="28" s="1"/>
  <c r="E34" i="28"/>
  <c r="K34" i="28" s="1"/>
  <c r="D34" i="28"/>
  <c r="C34" i="28"/>
  <c r="L33" i="28"/>
  <c r="K33" i="28"/>
  <c r="J33" i="28"/>
  <c r="I33" i="28"/>
  <c r="F33" i="28"/>
  <c r="E33" i="28"/>
  <c r="D33" i="28"/>
  <c r="H33" i="28" s="1"/>
  <c r="C33" i="28"/>
  <c r="G33" i="28" s="1"/>
  <c r="J32" i="28"/>
  <c r="I32" i="28"/>
  <c r="F32" i="28"/>
  <c r="E32" i="28"/>
  <c r="K32" i="28" s="1"/>
  <c r="D32" i="28"/>
  <c r="C32" i="28"/>
  <c r="L31" i="28"/>
  <c r="K31" i="28"/>
  <c r="J31" i="28"/>
  <c r="I31" i="28"/>
  <c r="H31" i="28"/>
  <c r="F31" i="28"/>
  <c r="E31" i="28"/>
  <c r="D31" i="28"/>
  <c r="C31" i="28"/>
  <c r="G31" i="28" s="1"/>
  <c r="J30" i="28"/>
  <c r="I30" i="28"/>
  <c r="F30" i="28"/>
  <c r="E30" i="28"/>
  <c r="K30" i="28" s="1"/>
  <c r="D30" i="28"/>
  <c r="C30" i="28"/>
  <c r="L29" i="28"/>
  <c r="K29" i="28"/>
  <c r="J29" i="28"/>
  <c r="I29" i="28"/>
  <c r="H29" i="28"/>
  <c r="F29" i="28"/>
  <c r="E29" i="28"/>
  <c r="D29" i="28"/>
  <c r="C29" i="28"/>
  <c r="G29" i="28" s="1"/>
  <c r="J28" i="28"/>
  <c r="I28" i="28"/>
  <c r="F28" i="28"/>
  <c r="E28" i="28"/>
  <c r="K28" i="28" s="1"/>
  <c r="D28" i="28"/>
  <c r="C28" i="28"/>
  <c r="L27" i="28"/>
  <c r="K27" i="28"/>
  <c r="J27" i="28"/>
  <c r="I27" i="28"/>
  <c r="F27" i="28"/>
  <c r="E27" i="28"/>
  <c r="D27" i="28"/>
  <c r="H27" i="28" s="1"/>
  <c r="C27" i="28"/>
  <c r="G27" i="28" s="1"/>
  <c r="J26" i="28"/>
  <c r="I26" i="28"/>
  <c r="F26" i="28"/>
  <c r="E26" i="28"/>
  <c r="K26" i="28" s="1"/>
  <c r="D26" i="28"/>
  <c r="C26" i="28"/>
  <c r="L25" i="28"/>
  <c r="K25" i="28"/>
  <c r="J25" i="28"/>
  <c r="I25" i="28"/>
  <c r="F25" i="28"/>
  <c r="E25" i="28"/>
  <c r="D25" i="28"/>
  <c r="H25" i="28" s="1"/>
  <c r="C25" i="28"/>
  <c r="G25" i="28" s="1"/>
  <c r="J24" i="28"/>
  <c r="I24" i="28"/>
  <c r="F24" i="28"/>
  <c r="E24" i="28"/>
  <c r="K24" i="28" s="1"/>
  <c r="D24" i="28"/>
  <c r="C24" i="28"/>
  <c r="L23" i="28"/>
  <c r="K23" i="28"/>
  <c r="J23" i="28"/>
  <c r="I23" i="28"/>
  <c r="H23" i="28"/>
  <c r="F23" i="28"/>
  <c r="E23" i="28"/>
  <c r="D23" i="28"/>
  <c r="C23" i="28"/>
  <c r="G23" i="28" s="1"/>
  <c r="J22" i="28"/>
  <c r="I22" i="28"/>
  <c r="F22" i="28"/>
  <c r="E22" i="28"/>
  <c r="K22" i="28" s="1"/>
  <c r="D22" i="28"/>
  <c r="C22" i="28"/>
  <c r="L21" i="28"/>
  <c r="K21" i="28"/>
  <c r="J21" i="28"/>
  <c r="I21" i="28"/>
  <c r="H21" i="28"/>
  <c r="F21" i="28"/>
  <c r="E21" i="28"/>
  <c r="D21" i="28"/>
  <c r="C21" i="28"/>
  <c r="G21" i="28" s="1"/>
  <c r="K20" i="28"/>
  <c r="J20" i="28"/>
  <c r="I20" i="28"/>
  <c r="F20" i="28"/>
  <c r="E20" i="28"/>
  <c r="D20" i="28"/>
  <c r="C20" i="28"/>
  <c r="G20" i="28" s="1"/>
  <c r="L19" i="28"/>
  <c r="J19" i="28"/>
  <c r="I19" i="28"/>
  <c r="H19" i="28"/>
  <c r="F19" i="28"/>
  <c r="E19" i="28"/>
  <c r="D19" i="28"/>
  <c r="C19" i="28"/>
  <c r="K18" i="28"/>
  <c r="J18" i="28"/>
  <c r="I18" i="28"/>
  <c r="F18" i="28"/>
  <c r="E18" i="28"/>
  <c r="D18" i="28"/>
  <c r="C18" i="28"/>
  <c r="G18" i="28" s="1"/>
  <c r="L17" i="28"/>
  <c r="J17" i="28"/>
  <c r="I17" i="28"/>
  <c r="H17" i="28"/>
  <c r="F17" i="28"/>
  <c r="E17" i="28"/>
  <c r="D17" i="28"/>
  <c r="C17" i="28"/>
  <c r="K16" i="28"/>
  <c r="J16" i="28"/>
  <c r="I16" i="28"/>
  <c r="F16" i="28"/>
  <c r="E16" i="28"/>
  <c r="D16" i="28"/>
  <c r="C16" i="28"/>
  <c r="G16" i="28" s="1"/>
  <c r="L15" i="28"/>
  <c r="J15" i="28"/>
  <c r="I15" i="28"/>
  <c r="F15" i="28"/>
  <c r="E15" i="28"/>
  <c r="K15" i="28" s="1"/>
  <c r="D15" i="28"/>
  <c r="H15" i="28" s="1"/>
  <c r="C15" i="28"/>
  <c r="J14" i="28"/>
  <c r="I14" i="28"/>
  <c r="F14" i="28"/>
  <c r="E14" i="28"/>
  <c r="G14" i="28" s="1"/>
  <c r="D14" i="28"/>
  <c r="C14" i="28"/>
  <c r="L13" i="28"/>
  <c r="K13" i="28"/>
  <c r="J13" i="28"/>
  <c r="I13" i="28"/>
  <c r="F13" i="28"/>
  <c r="E13" i="28"/>
  <c r="D13" i="28"/>
  <c r="H13" i="28" s="1"/>
  <c r="C13" i="28"/>
  <c r="G13" i="28" s="1"/>
  <c r="K12" i="28"/>
  <c r="J12" i="28"/>
  <c r="I12" i="28"/>
  <c r="F12" i="28"/>
  <c r="E12" i="28"/>
  <c r="D12" i="28"/>
  <c r="C12" i="28"/>
  <c r="G12" i="28" s="1"/>
  <c r="L11" i="28"/>
  <c r="J11" i="28"/>
  <c r="I11" i="28"/>
  <c r="F11" i="28"/>
  <c r="E11" i="28"/>
  <c r="K11" i="28" s="1"/>
  <c r="D11" i="28"/>
  <c r="H11" i="28" s="1"/>
  <c r="C11" i="28"/>
  <c r="J10" i="28"/>
  <c r="I10" i="28"/>
  <c r="F10" i="28"/>
  <c r="E10" i="28"/>
  <c r="G10" i="28" s="1"/>
  <c r="D10" i="28"/>
  <c r="C10" i="28"/>
  <c r="L9" i="28"/>
  <c r="K9" i="28"/>
  <c r="J9" i="28"/>
  <c r="J42" i="28" s="1"/>
  <c r="I9" i="28"/>
  <c r="F9" i="28"/>
  <c r="F42" i="28" s="1"/>
  <c r="E9" i="28"/>
  <c r="D9" i="28"/>
  <c r="C9" i="28"/>
  <c r="C42" i="28" s="1"/>
  <c r="C7" i="28"/>
  <c r="A43" i="27"/>
  <c r="J41" i="27"/>
  <c r="I41" i="27"/>
  <c r="F41" i="27"/>
  <c r="L41" i="27" s="1"/>
  <c r="E41" i="27"/>
  <c r="K41" i="27" s="1"/>
  <c r="D41" i="27"/>
  <c r="C41" i="27"/>
  <c r="B41" i="27"/>
  <c r="L40" i="27"/>
  <c r="J40" i="27"/>
  <c r="I40" i="27"/>
  <c r="F40" i="27"/>
  <c r="E40" i="27"/>
  <c r="K40" i="27" s="1"/>
  <c r="D40" i="27"/>
  <c r="H40" i="27" s="1"/>
  <c r="C40" i="27"/>
  <c r="B40" i="27"/>
  <c r="L39" i="27"/>
  <c r="K39" i="27"/>
  <c r="J39" i="27"/>
  <c r="I39" i="27"/>
  <c r="F39" i="27"/>
  <c r="E39" i="27"/>
  <c r="D39" i="27"/>
  <c r="H39" i="27" s="1"/>
  <c r="C39" i="27"/>
  <c r="G39" i="27" s="1"/>
  <c r="B39" i="27"/>
  <c r="K38" i="27"/>
  <c r="J38" i="27"/>
  <c r="I38" i="27"/>
  <c r="F38" i="27"/>
  <c r="L38" i="27" s="1"/>
  <c r="E38" i="27"/>
  <c r="D38" i="27"/>
  <c r="C38" i="27"/>
  <c r="G38" i="27" s="1"/>
  <c r="B38" i="27"/>
  <c r="J37" i="27"/>
  <c r="I37" i="27"/>
  <c r="F37" i="27"/>
  <c r="L37" i="27" s="1"/>
  <c r="E37" i="27"/>
  <c r="K37" i="27" s="1"/>
  <c r="D37" i="27"/>
  <c r="C37" i="27"/>
  <c r="B37" i="27"/>
  <c r="L36" i="27"/>
  <c r="J36" i="27"/>
  <c r="I36" i="27"/>
  <c r="F36" i="27"/>
  <c r="E36" i="27"/>
  <c r="K36" i="27" s="1"/>
  <c r="D36" i="27"/>
  <c r="H36" i="27" s="1"/>
  <c r="C36" i="27"/>
  <c r="B36" i="27"/>
  <c r="L35" i="27"/>
  <c r="K35" i="27"/>
  <c r="J35" i="27"/>
  <c r="I35" i="27"/>
  <c r="F35" i="27"/>
  <c r="E35" i="27"/>
  <c r="D35" i="27"/>
  <c r="H35" i="27" s="1"/>
  <c r="C35" i="27"/>
  <c r="G35" i="27" s="1"/>
  <c r="B35" i="27"/>
  <c r="K34" i="27"/>
  <c r="J34" i="27"/>
  <c r="I34" i="27"/>
  <c r="F34" i="27"/>
  <c r="L34" i="27" s="1"/>
  <c r="E34" i="27"/>
  <c r="D34" i="27"/>
  <c r="C34" i="27"/>
  <c r="G34" i="27" s="1"/>
  <c r="B34" i="27"/>
  <c r="J33" i="27"/>
  <c r="I33" i="27"/>
  <c r="F33" i="27"/>
  <c r="L33" i="27" s="1"/>
  <c r="E33" i="27"/>
  <c r="K33" i="27" s="1"/>
  <c r="D33" i="27"/>
  <c r="C33" i="27"/>
  <c r="B33" i="27"/>
  <c r="L32" i="27"/>
  <c r="J32" i="27"/>
  <c r="I32" i="27"/>
  <c r="F32" i="27"/>
  <c r="E32" i="27"/>
  <c r="K32" i="27" s="1"/>
  <c r="D32" i="27"/>
  <c r="H32" i="27" s="1"/>
  <c r="C32" i="27"/>
  <c r="B32" i="27"/>
  <c r="L31" i="27"/>
  <c r="K31" i="27"/>
  <c r="J31" i="27"/>
  <c r="I31" i="27"/>
  <c r="F31" i="27"/>
  <c r="E31" i="27"/>
  <c r="D31" i="27"/>
  <c r="H31" i="27" s="1"/>
  <c r="C31" i="27"/>
  <c r="G31" i="27" s="1"/>
  <c r="B31" i="27"/>
  <c r="K30" i="27"/>
  <c r="J30" i="27"/>
  <c r="I30" i="27"/>
  <c r="F30" i="27"/>
  <c r="F30" i="9" s="1"/>
  <c r="E30" i="27"/>
  <c r="D30" i="27"/>
  <c r="C30" i="27"/>
  <c r="G30" i="27" s="1"/>
  <c r="B30" i="27"/>
  <c r="J29" i="27"/>
  <c r="I29" i="27"/>
  <c r="F29" i="27"/>
  <c r="L29" i="27" s="1"/>
  <c r="E29" i="27"/>
  <c r="D29" i="27"/>
  <c r="C29" i="27"/>
  <c r="B29" i="27"/>
  <c r="L28" i="27"/>
  <c r="J28" i="27"/>
  <c r="I28" i="27"/>
  <c r="H28" i="27"/>
  <c r="F28" i="27"/>
  <c r="E28" i="27"/>
  <c r="K28" i="27" s="1"/>
  <c r="D28" i="27"/>
  <c r="C28" i="27"/>
  <c r="B28" i="27"/>
  <c r="L27" i="27"/>
  <c r="K27" i="27"/>
  <c r="J27" i="27"/>
  <c r="I27" i="27"/>
  <c r="F27" i="27"/>
  <c r="E27" i="27"/>
  <c r="D27" i="27"/>
  <c r="H27" i="27" s="1"/>
  <c r="C27" i="27"/>
  <c r="G27" i="27" s="1"/>
  <c r="B27" i="27"/>
  <c r="K26" i="27"/>
  <c r="J26" i="27"/>
  <c r="J26" i="9" s="1"/>
  <c r="L26" i="9" s="1"/>
  <c r="I26" i="27"/>
  <c r="F26" i="27"/>
  <c r="E26" i="27"/>
  <c r="D26" i="27"/>
  <c r="C26" i="27"/>
  <c r="G26" i="27" s="1"/>
  <c r="B26" i="27"/>
  <c r="J25" i="27"/>
  <c r="I25" i="27"/>
  <c r="F25" i="27"/>
  <c r="L25" i="27" s="1"/>
  <c r="E25" i="27"/>
  <c r="D25" i="27"/>
  <c r="C25" i="27"/>
  <c r="B25" i="27"/>
  <c r="L24" i="27"/>
  <c r="J24" i="27"/>
  <c r="I24" i="27"/>
  <c r="F24" i="27"/>
  <c r="E24" i="27"/>
  <c r="K24" i="27" s="1"/>
  <c r="D24" i="27"/>
  <c r="D24" i="9" s="1"/>
  <c r="H24" i="9" s="1"/>
  <c r="C24" i="27"/>
  <c r="B24" i="27"/>
  <c r="L23" i="27"/>
  <c r="K23" i="27"/>
  <c r="J23" i="27"/>
  <c r="I23" i="27"/>
  <c r="F23" i="27"/>
  <c r="E23" i="27"/>
  <c r="D23" i="27"/>
  <c r="H23" i="27" s="1"/>
  <c r="C23" i="27"/>
  <c r="G23" i="27" s="1"/>
  <c r="B23" i="27"/>
  <c r="K22" i="27"/>
  <c r="J22" i="27"/>
  <c r="I22" i="27"/>
  <c r="F22" i="27"/>
  <c r="E22" i="27"/>
  <c r="D22" i="27"/>
  <c r="C22" i="27"/>
  <c r="G22" i="27" s="1"/>
  <c r="B22" i="27"/>
  <c r="J21" i="27"/>
  <c r="I21" i="27"/>
  <c r="F21" i="27"/>
  <c r="L21" i="27" s="1"/>
  <c r="E21" i="27"/>
  <c r="D21" i="27"/>
  <c r="C21" i="27"/>
  <c r="B21" i="27"/>
  <c r="L20" i="27"/>
  <c r="J20" i="27"/>
  <c r="I20" i="27"/>
  <c r="F20" i="27"/>
  <c r="E20" i="27"/>
  <c r="K20" i="27" s="1"/>
  <c r="D20" i="27"/>
  <c r="H20" i="27" s="1"/>
  <c r="C20" i="27"/>
  <c r="B20" i="27"/>
  <c r="L19" i="27"/>
  <c r="K19" i="27"/>
  <c r="J19" i="27"/>
  <c r="I19" i="27"/>
  <c r="F19" i="27"/>
  <c r="E19" i="27"/>
  <c r="D19" i="27"/>
  <c r="H19" i="27" s="1"/>
  <c r="C19" i="27"/>
  <c r="G19" i="27" s="1"/>
  <c r="B19" i="27"/>
  <c r="K18" i="27"/>
  <c r="J18" i="27"/>
  <c r="J18" i="9" s="1"/>
  <c r="I18" i="27"/>
  <c r="F18" i="27"/>
  <c r="E18" i="27"/>
  <c r="D18" i="27"/>
  <c r="C18" i="27"/>
  <c r="G18" i="27" s="1"/>
  <c r="B18" i="27"/>
  <c r="J17" i="27"/>
  <c r="I17" i="27"/>
  <c r="F17" i="27"/>
  <c r="L17" i="27" s="1"/>
  <c r="E17" i="27"/>
  <c r="D17" i="27"/>
  <c r="C17" i="27"/>
  <c r="B17" i="27"/>
  <c r="L16" i="27"/>
  <c r="J16" i="27"/>
  <c r="I16" i="27"/>
  <c r="F16" i="27"/>
  <c r="E16" i="27"/>
  <c r="K16" i="27" s="1"/>
  <c r="D16" i="27"/>
  <c r="D16" i="9" s="1"/>
  <c r="H16" i="9" s="1"/>
  <c r="C16" i="27"/>
  <c r="B16" i="27"/>
  <c r="L15" i="27"/>
  <c r="K15" i="27"/>
  <c r="J15" i="27"/>
  <c r="I15" i="27"/>
  <c r="F15" i="27"/>
  <c r="E15" i="27"/>
  <c r="D15" i="27"/>
  <c r="H15" i="27" s="1"/>
  <c r="C15" i="27"/>
  <c r="G15" i="27" s="1"/>
  <c r="B15" i="27"/>
  <c r="K14" i="27"/>
  <c r="J14" i="27"/>
  <c r="I14" i="27"/>
  <c r="F14" i="27"/>
  <c r="E14" i="27"/>
  <c r="D14" i="27"/>
  <c r="C14" i="27"/>
  <c r="G14" i="27" s="1"/>
  <c r="B14" i="27"/>
  <c r="J13" i="27"/>
  <c r="I13" i="27"/>
  <c r="F13" i="27"/>
  <c r="L13" i="27" s="1"/>
  <c r="E13" i="27"/>
  <c r="D13" i="27"/>
  <c r="C13" i="27"/>
  <c r="B13" i="27"/>
  <c r="L12" i="27"/>
  <c r="J12" i="27"/>
  <c r="I12" i="27"/>
  <c r="F12" i="27"/>
  <c r="E12" i="27"/>
  <c r="K12" i="27" s="1"/>
  <c r="D12" i="27"/>
  <c r="H12" i="27" s="1"/>
  <c r="C12" i="27"/>
  <c r="B12" i="27"/>
  <c r="L11" i="27"/>
  <c r="K11" i="27"/>
  <c r="J11" i="27"/>
  <c r="I11" i="27"/>
  <c r="F11" i="27"/>
  <c r="E11" i="27"/>
  <c r="D11" i="27"/>
  <c r="C11" i="27"/>
  <c r="G11" i="27" s="1"/>
  <c r="B11" i="27"/>
  <c r="K10" i="27"/>
  <c r="J10" i="27"/>
  <c r="I10" i="27"/>
  <c r="F10" i="27"/>
  <c r="E10" i="27"/>
  <c r="D10" i="27"/>
  <c r="C10" i="27"/>
  <c r="G10" i="27" s="1"/>
  <c r="B10" i="27"/>
  <c r="J9" i="27"/>
  <c r="I9" i="27"/>
  <c r="F9" i="27"/>
  <c r="E9" i="27"/>
  <c r="D9" i="27"/>
  <c r="C9" i="27"/>
  <c r="C42" i="27" s="1"/>
  <c r="B9" i="27"/>
  <c r="C7" i="27"/>
  <c r="A4" i="27"/>
  <c r="A43" i="30"/>
  <c r="J41" i="30"/>
  <c r="I41" i="30"/>
  <c r="F41" i="30"/>
  <c r="E41" i="30"/>
  <c r="D41" i="30"/>
  <c r="C41" i="30"/>
  <c r="B41" i="30"/>
  <c r="L40" i="30"/>
  <c r="J40" i="30"/>
  <c r="I40" i="30"/>
  <c r="F40" i="30"/>
  <c r="E40" i="30"/>
  <c r="D40" i="30"/>
  <c r="H40" i="30" s="1"/>
  <c r="C40" i="30"/>
  <c r="B40" i="30"/>
  <c r="L39" i="30"/>
  <c r="K39" i="30"/>
  <c r="J39" i="30"/>
  <c r="I39" i="30"/>
  <c r="F39" i="30"/>
  <c r="E39" i="30"/>
  <c r="D39" i="30"/>
  <c r="H39" i="30" s="1"/>
  <c r="C39" i="30"/>
  <c r="G39" i="30" s="1"/>
  <c r="B39" i="30"/>
  <c r="J38" i="30"/>
  <c r="I38" i="30"/>
  <c r="F38" i="30"/>
  <c r="L38" i="30" s="1"/>
  <c r="E38" i="30"/>
  <c r="K38" i="30" s="1"/>
  <c r="D38" i="30"/>
  <c r="C38" i="30"/>
  <c r="B38" i="30"/>
  <c r="J37" i="30"/>
  <c r="I37" i="30"/>
  <c r="F37" i="30"/>
  <c r="L37" i="30" s="1"/>
  <c r="E37" i="30"/>
  <c r="K37" i="30" s="1"/>
  <c r="D37" i="30"/>
  <c r="C37" i="30"/>
  <c r="B37" i="30"/>
  <c r="L36" i="30"/>
  <c r="J36" i="30"/>
  <c r="I36" i="30"/>
  <c r="H36" i="30"/>
  <c r="F36" i="30"/>
  <c r="E36" i="30"/>
  <c r="D36" i="30"/>
  <c r="C36" i="30"/>
  <c r="B36" i="30"/>
  <c r="L35" i="30"/>
  <c r="K35" i="30"/>
  <c r="J35" i="30"/>
  <c r="I35" i="30"/>
  <c r="F35" i="30"/>
  <c r="E35" i="30"/>
  <c r="D35" i="30"/>
  <c r="H35" i="30" s="1"/>
  <c r="C35" i="30"/>
  <c r="G35" i="30" s="1"/>
  <c r="B35" i="30"/>
  <c r="K34" i="30"/>
  <c r="J34" i="30"/>
  <c r="I34" i="30"/>
  <c r="F34" i="30"/>
  <c r="E34" i="30"/>
  <c r="D34" i="30"/>
  <c r="C34" i="30"/>
  <c r="G34" i="30" s="1"/>
  <c r="B34" i="30"/>
  <c r="J33" i="30"/>
  <c r="I33" i="30"/>
  <c r="F33" i="30"/>
  <c r="L33" i="30" s="1"/>
  <c r="E33" i="30"/>
  <c r="D33" i="30"/>
  <c r="C33" i="30"/>
  <c r="B33" i="30"/>
  <c r="J32" i="30"/>
  <c r="I32" i="30"/>
  <c r="F32" i="30"/>
  <c r="L32" i="30" s="1"/>
  <c r="E32" i="30"/>
  <c r="K32" i="30" s="1"/>
  <c r="D32" i="30"/>
  <c r="C32" i="30"/>
  <c r="B32" i="30"/>
  <c r="J31" i="30"/>
  <c r="I31" i="30"/>
  <c r="F31" i="30"/>
  <c r="L31" i="30" s="1"/>
  <c r="E31" i="30"/>
  <c r="K31" i="30" s="1"/>
  <c r="D31" i="30"/>
  <c r="C31" i="30"/>
  <c r="B31" i="30"/>
  <c r="L30" i="30"/>
  <c r="J30" i="30"/>
  <c r="I30" i="30"/>
  <c r="F30" i="30"/>
  <c r="E30" i="30"/>
  <c r="D30" i="30"/>
  <c r="C30" i="30"/>
  <c r="B30" i="30"/>
  <c r="L29" i="30"/>
  <c r="K29" i="30"/>
  <c r="J29" i="30"/>
  <c r="I29" i="30"/>
  <c r="F29" i="30"/>
  <c r="E29" i="30"/>
  <c r="D29" i="30"/>
  <c r="H29" i="30" s="1"/>
  <c r="C29" i="30"/>
  <c r="G29" i="30" s="1"/>
  <c r="B29" i="30"/>
  <c r="J28" i="30"/>
  <c r="I28" i="30"/>
  <c r="F28" i="30"/>
  <c r="E28" i="30"/>
  <c r="K28" i="30" s="1"/>
  <c r="D28" i="30"/>
  <c r="C28" i="30"/>
  <c r="B28" i="30"/>
  <c r="J27" i="30"/>
  <c r="I27" i="30"/>
  <c r="F27" i="30"/>
  <c r="L27" i="30" s="1"/>
  <c r="E27" i="30"/>
  <c r="K27" i="30" s="1"/>
  <c r="D27" i="30"/>
  <c r="C27" i="30"/>
  <c r="B27" i="30"/>
  <c r="J26" i="30"/>
  <c r="I26" i="30"/>
  <c r="F26" i="30"/>
  <c r="L26" i="30" s="1"/>
  <c r="E26" i="30"/>
  <c r="K26" i="30" s="1"/>
  <c r="D26" i="30"/>
  <c r="C26" i="30"/>
  <c r="B26" i="30"/>
  <c r="J25" i="30"/>
  <c r="I25" i="30"/>
  <c r="F25" i="30"/>
  <c r="E25" i="30"/>
  <c r="D25" i="30"/>
  <c r="C25" i="30"/>
  <c r="B25" i="30"/>
  <c r="K24" i="30"/>
  <c r="J24" i="30"/>
  <c r="I24" i="30"/>
  <c r="F24" i="30"/>
  <c r="E24" i="30"/>
  <c r="D24" i="30"/>
  <c r="C24" i="30"/>
  <c r="G24" i="30" s="1"/>
  <c r="B24" i="30"/>
  <c r="J23" i="30"/>
  <c r="I23" i="30"/>
  <c r="F23" i="30"/>
  <c r="E23" i="30"/>
  <c r="D23" i="30"/>
  <c r="C23" i="30"/>
  <c r="B23" i="30"/>
  <c r="J22" i="30"/>
  <c r="I22" i="30"/>
  <c r="F22" i="30"/>
  <c r="E22" i="30"/>
  <c r="K22" i="30" s="1"/>
  <c r="D22" i="30"/>
  <c r="C22" i="30"/>
  <c r="B22" i="30"/>
  <c r="J21" i="30"/>
  <c r="I21" i="30"/>
  <c r="F21" i="30"/>
  <c r="L21" i="30" s="1"/>
  <c r="E21" i="30"/>
  <c r="K21" i="30" s="1"/>
  <c r="D21" i="30"/>
  <c r="C21" i="30"/>
  <c r="B21" i="30"/>
  <c r="J20" i="30"/>
  <c r="I20" i="30"/>
  <c r="F20" i="30"/>
  <c r="L20" i="30" s="1"/>
  <c r="E20" i="30"/>
  <c r="K20" i="30" s="1"/>
  <c r="D20" i="30"/>
  <c r="C20" i="30"/>
  <c r="B20" i="30"/>
  <c r="J19" i="30"/>
  <c r="I19" i="30"/>
  <c r="F19" i="30"/>
  <c r="E19" i="30"/>
  <c r="D19" i="30"/>
  <c r="C19" i="30"/>
  <c r="B19" i="30"/>
  <c r="J18" i="30"/>
  <c r="I18" i="30"/>
  <c r="F18" i="30"/>
  <c r="E18" i="30"/>
  <c r="K18" i="30" s="1"/>
  <c r="D18" i="30"/>
  <c r="C18" i="30"/>
  <c r="B18" i="30"/>
  <c r="J17" i="30"/>
  <c r="I17" i="30"/>
  <c r="F17" i="30"/>
  <c r="L17" i="30" s="1"/>
  <c r="E17" i="30"/>
  <c r="K17" i="30" s="1"/>
  <c r="D17" i="30"/>
  <c r="C17" i="30"/>
  <c r="B17" i="30"/>
  <c r="L16" i="30"/>
  <c r="J16" i="30"/>
  <c r="I16" i="30"/>
  <c r="H16" i="30"/>
  <c r="F16" i="30"/>
  <c r="E16" i="30"/>
  <c r="D16" i="30"/>
  <c r="C16" i="30"/>
  <c r="B16" i="30"/>
  <c r="L15" i="30"/>
  <c r="K15" i="30"/>
  <c r="J15" i="30"/>
  <c r="I15" i="30"/>
  <c r="F15" i="30"/>
  <c r="E15" i="30"/>
  <c r="D15" i="30"/>
  <c r="H15" i="30" s="1"/>
  <c r="C15" i="30"/>
  <c r="G15" i="30" s="1"/>
  <c r="B15" i="30"/>
  <c r="K14" i="30"/>
  <c r="J14" i="30"/>
  <c r="I14" i="30"/>
  <c r="F14" i="30"/>
  <c r="E14" i="30"/>
  <c r="D14" i="30"/>
  <c r="C14" i="30"/>
  <c r="G14" i="30" s="1"/>
  <c r="B14" i="30"/>
  <c r="J13" i="30"/>
  <c r="I13" i="30"/>
  <c r="F13" i="30"/>
  <c r="E13" i="30"/>
  <c r="D13" i="30"/>
  <c r="C13" i="30"/>
  <c r="B13" i="30"/>
  <c r="J12" i="30"/>
  <c r="I12" i="30"/>
  <c r="F12" i="30"/>
  <c r="L12" i="30" s="1"/>
  <c r="E12" i="30"/>
  <c r="K12" i="30" s="1"/>
  <c r="D12" i="30"/>
  <c r="C12" i="30"/>
  <c r="B12" i="30"/>
  <c r="J11" i="30"/>
  <c r="I11" i="30"/>
  <c r="F11" i="30"/>
  <c r="E11" i="30"/>
  <c r="D11" i="30"/>
  <c r="C11" i="30"/>
  <c r="C42" i="30" s="1"/>
  <c r="B11" i="30"/>
  <c r="J10" i="30"/>
  <c r="I10" i="30"/>
  <c r="F10" i="30"/>
  <c r="E10" i="30"/>
  <c r="K10" i="30" s="1"/>
  <c r="D10" i="30"/>
  <c r="C10" i="30"/>
  <c r="B10" i="30"/>
  <c r="L9" i="30"/>
  <c r="K9" i="30"/>
  <c r="J9" i="30"/>
  <c r="J42" i="30" s="1"/>
  <c r="I9" i="30"/>
  <c r="F9" i="30"/>
  <c r="F42" i="30" s="1"/>
  <c r="L42" i="30" s="1"/>
  <c r="E9" i="30"/>
  <c r="D9" i="30"/>
  <c r="D42" i="30" s="1"/>
  <c r="C9" i="30"/>
  <c r="G9" i="30" s="1"/>
  <c r="B9" i="30"/>
  <c r="C7" i="30"/>
  <c r="A4" i="30"/>
  <c r="A43" i="11"/>
  <c r="J42" i="11"/>
  <c r="I42" i="11"/>
  <c r="F42" i="11"/>
  <c r="E42" i="11"/>
  <c r="D42" i="11"/>
  <c r="C42" i="11"/>
  <c r="L41" i="11"/>
  <c r="K41" i="11"/>
  <c r="H41" i="11"/>
  <c r="G41" i="11"/>
  <c r="L40" i="11"/>
  <c r="K40" i="11"/>
  <c r="H40" i="11"/>
  <c r="G40" i="11"/>
  <c r="L39" i="11"/>
  <c r="K39" i="11"/>
  <c r="H39" i="11"/>
  <c r="G39" i="11"/>
  <c r="L38" i="11"/>
  <c r="K38" i="11"/>
  <c r="H38" i="11"/>
  <c r="G38" i="11"/>
  <c r="L37" i="11"/>
  <c r="K37" i="11"/>
  <c r="H37" i="11"/>
  <c r="G37" i="11"/>
  <c r="L36" i="11"/>
  <c r="K36" i="11"/>
  <c r="H36" i="11"/>
  <c r="G36" i="11"/>
  <c r="L35" i="11"/>
  <c r="K35" i="11"/>
  <c r="H35" i="11"/>
  <c r="G35" i="11"/>
  <c r="L34" i="11"/>
  <c r="K34" i="11"/>
  <c r="H34" i="11"/>
  <c r="G34" i="11"/>
  <c r="L33" i="11"/>
  <c r="K33" i="11"/>
  <c r="H33" i="11"/>
  <c r="G33" i="11"/>
  <c r="L32" i="11"/>
  <c r="K32" i="11"/>
  <c r="H32" i="11"/>
  <c r="G32" i="11"/>
  <c r="L31" i="11"/>
  <c r="K31" i="11"/>
  <c r="H31" i="11"/>
  <c r="G31" i="11"/>
  <c r="L30" i="11"/>
  <c r="K30" i="11"/>
  <c r="H30" i="11"/>
  <c r="G30" i="11"/>
  <c r="L29" i="11"/>
  <c r="K29" i="11"/>
  <c r="H29" i="11"/>
  <c r="G29" i="11"/>
  <c r="L28" i="11"/>
  <c r="K28" i="11"/>
  <c r="H28" i="11"/>
  <c r="G28" i="11"/>
  <c r="L27" i="11"/>
  <c r="K27" i="11"/>
  <c r="H27" i="11"/>
  <c r="G27" i="11"/>
  <c r="L26" i="11"/>
  <c r="K26" i="11"/>
  <c r="H26" i="11"/>
  <c r="G26" i="11"/>
  <c r="L25" i="11"/>
  <c r="K25" i="11"/>
  <c r="H25" i="11"/>
  <c r="G25" i="11"/>
  <c r="L24" i="11"/>
  <c r="K24" i="11"/>
  <c r="H24" i="11"/>
  <c r="G24" i="11"/>
  <c r="L23" i="11"/>
  <c r="K23" i="11"/>
  <c r="H23" i="11"/>
  <c r="G23" i="11"/>
  <c r="L22" i="11"/>
  <c r="K22" i="11"/>
  <c r="H22" i="11"/>
  <c r="G22" i="11"/>
  <c r="L21" i="11"/>
  <c r="K21" i="11"/>
  <c r="H21" i="11"/>
  <c r="G21" i="11"/>
  <c r="L20" i="11"/>
  <c r="K20" i="11"/>
  <c r="H20" i="11"/>
  <c r="G20" i="11"/>
  <c r="L19" i="11"/>
  <c r="K19" i="11"/>
  <c r="H19" i="11"/>
  <c r="G19" i="11"/>
  <c r="L18" i="11"/>
  <c r="K18" i="11"/>
  <c r="H18" i="11"/>
  <c r="G18" i="11"/>
  <c r="L17" i="11"/>
  <c r="K17" i="11"/>
  <c r="H17" i="11"/>
  <c r="G17" i="11"/>
  <c r="L16" i="11"/>
  <c r="K16" i="11"/>
  <c r="H16" i="11"/>
  <c r="G16" i="11"/>
  <c r="L15" i="11"/>
  <c r="K15" i="11"/>
  <c r="H15" i="11"/>
  <c r="G15" i="11"/>
  <c r="L14" i="11"/>
  <c r="K14" i="11"/>
  <c r="H14" i="11"/>
  <c r="G14" i="11"/>
  <c r="L13" i="11"/>
  <c r="K13" i="11"/>
  <c r="H13" i="11"/>
  <c r="G13" i="11"/>
  <c r="L12" i="11"/>
  <c r="K12" i="11"/>
  <c r="H12" i="11"/>
  <c r="G12" i="11"/>
  <c r="L11" i="11"/>
  <c r="K11" i="11"/>
  <c r="H11" i="11"/>
  <c r="G11" i="11"/>
  <c r="L10" i="11"/>
  <c r="K10" i="11"/>
  <c r="H10" i="11"/>
  <c r="G10" i="11"/>
  <c r="L9" i="11"/>
  <c r="K9" i="11"/>
  <c r="H9" i="11"/>
  <c r="G9" i="11"/>
  <c r="C7" i="11"/>
  <c r="A43" i="10"/>
  <c r="F42" i="10"/>
  <c r="L42" i="10" s="1"/>
  <c r="E42" i="10"/>
  <c r="K42" i="10" s="1"/>
  <c r="D42" i="10"/>
  <c r="H42" i="10" s="1"/>
  <c r="C42" i="10"/>
  <c r="G42" i="10" s="1"/>
  <c r="L41" i="10"/>
  <c r="K41" i="10"/>
  <c r="H41" i="10"/>
  <c r="G41" i="10"/>
  <c r="L40" i="10"/>
  <c r="K40" i="10"/>
  <c r="H40" i="10"/>
  <c r="G40" i="10"/>
  <c r="L39" i="10"/>
  <c r="K39" i="10"/>
  <c r="H39" i="10"/>
  <c r="G39" i="10"/>
  <c r="L38" i="10"/>
  <c r="K38" i="10"/>
  <c r="H38" i="10"/>
  <c r="G38" i="10"/>
  <c r="L37" i="10"/>
  <c r="K37" i="10"/>
  <c r="H37" i="10"/>
  <c r="G37" i="10"/>
  <c r="L36" i="10"/>
  <c r="K36" i="10"/>
  <c r="H36" i="10"/>
  <c r="G36" i="10"/>
  <c r="L35" i="10"/>
  <c r="K35" i="10"/>
  <c r="H35" i="10"/>
  <c r="G35" i="10"/>
  <c r="L34" i="10"/>
  <c r="K34" i="10"/>
  <c r="H34" i="10"/>
  <c r="G34" i="10"/>
  <c r="L33" i="10"/>
  <c r="K33" i="10"/>
  <c r="H33" i="10"/>
  <c r="G33" i="10"/>
  <c r="L32" i="10"/>
  <c r="K32" i="10"/>
  <c r="H32" i="10"/>
  <c r="G32" i="10"/>
  <c r="L31" i="10"/>
  <c r="K31" i="10"/>
  <c r="H31" i="10"/>
  <c r="G31" i="10"/>
  <c r="L30" i="10"/>
  <c r="K30" i="10"/>
  <c r="H30" i="10"/>
  <c r="G30" i="10"/>
  <c r="L29" i="10"/>
  <c r="K29" i="10"/>
  <c r="H29" i="10"/>
  <c r="G29" i="10"/>
  <c r="L28" i="10"/>
  <c r="K28" i="10"/>
  <c r="H28" i="10"/>
  <c r="G28" i="10"/>
  <c r="L27" i="10"/>
  <c r="K27" i="10"/>
  <c r="H27" i="10"/>
  <c r="G27" i="10"/>
  <c r="L26" i="10"/>
  <c r="K26" i="10"/>
  <c r="H26" i="10"/>
  <c r="G26" i="10"/>
  <c r="L25" i="10"/>
  <c r="K25" i="10"/>
  <c r="H25" i="10"/>
  <c r="G25" i="10"/>
  <c r="L24" i="10"/>
  <c r="K24" i="10"/>
  <c r="H24" i="10"/>
  <c r="G24" i="10"/>
  <c r="L23" i="10"/>
  <c r="K23" i="10"/>
  <c r="H23" i="10"/>
  <c r="G23" i="10"/>
  <c r="L22" i="10"/>
  <c r="K22" i="10"/>
  <c r="H22" i="10"/>
  <c r="G22" i="10"/>
  <c r="L21" i="10"/>
  <c r="K21" i="10"/>
  <c r="H21" i="10"/>
  <c r="G21" i="10"/>
  <c r="L20" i="10"/>
  <c r="K20" i="10"/>
  <c r="H20" i="10"/>
  <c r="G20" i="10"/>
  <c r="L19" i="10"/>
  <c r="K19" i="10"/>
  <c r="H19" i="10"/>
  <c r="G19" i="10"/>
  <c r="L18" i="10"/>
  <c r="K18" i="10"/>
  <c r="H18" i="10"/>
  <c r="G18" i="10"/>
  <c r="L17" i="10"/>
  <c r="K17" i="10"/>
  <c r="H17" i="10"/>
  <c r="G17" i="10"/>
  <c r="L16" i="10"/>
  <c r="K16" i="10"/>
  <c r="H16" i="10"/>
  <c r="G16" i="10"/>
  <c r="L15" i="10"/>
  <c r="K15" i="10"/>
  <c r="H15" i="10"/>
  <c r="G15" i="10"/>
  <c r="L14" i="10"/>
  <c r="K14" i="10"/>
  <c r="H14" i="10"/>
  <c r="G14" i="10"/>
  <c r="L13" i="10"/>
  <c r="K13" i="10"/>
  <c r="H13" i="10"/>
  <c r="G13" i="10"/>
  <c r="L12" i="10"/>
  <c r="K12" i="10"/>
  <c r="H12" i="10"/>
  <c r="G12" i="10"/>
  <c r="L11" i="10"/>
  <c r="K11" i="10"/>
  <c r="H11" i="10"/>
  <c r="G11" i="10"/>
  <c r="L10" i="10"/>
  <c r="K10" i="10"/>
  <c r="H10" i="10"/>
  <c r="G10" i="10"/>
  <c r="L9" i="10"/>
  <c r="K9" i="10"/>
  <c r="H9" i="10"/>
  <c r="G9" i="10"/>
  <c r="C7" i="10"/>
  <c r="L41" i="9"/>
  <c r="K41" i="9"/>
  <c r="J41" i="9"/>
  <c r="I41" i="9"/>
  <c r="F41" i="9"/>
  <c r="E41" i="9"/>
  <c r="D41" i="9"/>
  <c r="H41" i="9" s="1"/>
  <c r="C41" i="9"/>
  <c r="G41" i="9" s="1"/>
  <c r="K40" i="9"/>
  <c r="J40" i="9"/>
  <c r="I40" i="9"/>
  <c r="F40" i="9"/>
  <c r="E40" i="9"/>
  <c r="D40" i="9"/>
  <c r="C40" i="9"/>
  <c r="G40" i="9" s="1"/>
  <c r="L39" i="9"/>
  <c r="J39" i="9"/>
  <c r="I39" i="9"/>
  <c r="F39" i="9"/>
  <c r="E39" i="9"/>
  <c r="K39" i="9" s="1"/>
  <c r="D39" i="9"/>
  <c r="H39" i="9" s="1"/>
  <c r="C39" i="9"/>
  <c r="J38" i="9"/>
  <c r="I38" i="9"/>
  <c r="K38" i="9" s="1"/>
  <c r="F38" i="9"/>
  <c r="E38" i="9"/>
  <c r="G38" i="9" s="1"/>
  <c r="D38" i="9"/>
  <c r="C38" i="9"/>
  <c r="L37" i="9"/>
  <c r="K37" i="9"/>
  <c r="J37" i="9"/>
  <c r="I37" i="9"/>
  <c r="F37" i="9"/>
  <c r="E37" i="9"/>
  <c r="D37" i="9"/>
  <c r="H37" i="9" s="1"/>
  <c r="C37" i="9"/>
  <c r="G37" i="9" s="1"/>
  <c r="K36" i="9"/>
  <c r="J36" i="9"/>
  <c r="I36" i="9"/>
  <c r="F36" i="9"/>
  <c r="E36" i="9"/>
  <c r="D36" i="9"/>
  <c r="C36" i="9"/>
  <c r="G36" i="9" s="1"/>
  <c r="L35" i="9"/>
  <c r="J35" i="9"/>
  <c r="I35" i="9"/>
  <c r="F35" i="9"/>
  <c r="E35" i="9"/>
  <c r="K35" i="9" s="1"/>
  <c r="D35" i="9"/>
  <c r="H35" i="9" s="1"/>
  <c r="C35" i="9"/>
  <c r="J34" i="9"/>
  <c r="I34" i="9"/>
  <c r="K34" i="9" s="1"/>
  <c r="F34" i="9"/>
  <c r="E34" i="9"/>
  <c r="G34" i="9" s="1"/>
  <c r="D34" i="9"/>
  <c r="C34" i="9"/>
  <c r="L33" i="9"/>
  <c r="K33" i="9"/>
  <c r="J33" i="9"/>
  <c r="I33" i="9"/>
  <c r="F33" i="9"/>
  <c r="E33" i="9"/>
  <c r="D33" i="9"/>
  <c r="H33" i="9" s="1"/>
  <c r="C33" i="9"/>
  <c r="G33" i="9" s="1"/>
  <c r="K32" i="9"/>
  <c r="J32" i="9"/>
  <c r="I32" i="9"/>
  <c r="F32" i="9"/>
  <c r="E32" i="9"/>
  <c r="D32" i="9"/>
  <c r="C32" i="9"/>
  <c r="G32" i="9" s="1"/>
  <c r="L31" i="9"/>
  <c r="J31" i="9"/>
  <c r="I31" i="9"/>
  <c r="F31" i="9"/>
  <c r="E31" i="9"/>
  <c r="K31" i="9" s="1"/>
  <c r="D31" i="9"/>
  <c r="H31" i="9" s="1"/>
  <c r="C31" i="9"/>
  <c r="J30" i="9"/>
  <c r="I30" i="9"/>
  <c r="K30" i="9" s="1"/>
  <c r="E30" i="9"/>
  <c r="G30" i="9" s="1"/>
  <c r="D30" i="9"/>
  <c r="C30" i="9"/>
  <c r="L29" i="9"/>
  <c r="J29" i="9"/>
  <c r="I29" i="9"/>
  <c r="F29" i="9"/>
  <c r="D29" i="9"/>
  <c r="H29" i="9" s="1"/>
  <c r="C29" i="9"/>
  <c r="K28" i="9"/>
  <c r="J28" i="9"/>
  <c r="I28" i="9"/>
  <c r="F28" i="9"/>
  <c r="L28" i="9" s="1"/>
  <c r="E28" i="9"/>
  <c r="D28" i="9"/>
  <c r="H28" i="9" s="1"/>
  <c r="C28" i="9"/>
  <c r="G28" i="9" s="1"/>
  <c r="J27" i="9"/>
  <c r="I27" i="9"/>
  <c r="F27" i="9"/>
  <c r="L27" i="9" s="1"/>
  <c r="E27" i="9"/>
  <c r="K27" i="9" s="1"/>
  <c r="D27" i="9"/>
  <c r="C27" i="9"/>
  <c r="K26" i="9"/>
  <c r="I26" i="9"/>
  <c r="F26" i="9"/>
  <c r="E26" i="9"/>
  <c r="D26" i="9"/>
  <c r="H26" i="9" s="1"/>
  <c r="C26" i="9"/>
  <c r="G26" i="9" s="1"/>
  <c r="J25" i="9"/>
  <c r="I25" i="9"/>
  <c r="F25" i="9"/>
  <c r="L25" i="9" s="1"/>
  <c r="E25" i="9"/>
  <c r="K25" i="9" s="1"/>
  <c r="D25" i="9"/>
  <c r="C25" i="9"/>
  <c r="L24" i="9"/>
  <c r="K24" i="9"/>
  <c r="J24" i="9"/>
  <c r="I24" i="9"/>
  <c r="F24" i="9"/>
  <c r="E24" i="9"/>
  <c r="C24" i="9"/>
  <c r="G24" i="9" s="1"/>
  <c r="J23" i="9"/>
  <c r="I23" i="9"/>
  <c r="F23" i="9"/>
  <c r="L23" i="9" s="1"/>
  <c r="E23" i="9"/>
  <c r="K23" i="9" s="1"/>
  <c r="D23" i="9"/>
  <c r="C23" i="9"/>
  <c r="K22" i="9"/>
  <c r="J22" i="9"/>
  <c r="I22" i="9"/>
  <c r="E22" i="9"/>
  <c r="D22" i="9"/>
  <c r="C22" i="9"/>
  <c r="G22" i="9" s="1"/>
  <c r="J21" i="9"/>
  <c r="I21" i="9"/>
  <c r="F21" i="9"/>
  <c r="L21" i="9" s="1"/>
  <c r="E21" i="9"/>
  <c r="K21" i="9" s="1"/>
  <c r="D21" i="9"/>
  <c r="C21" i="9"/>
  <c r="L20" i="9"/>
  <c r="K20" i="9"/>
  <c r="J20" i="9"/>
  <c r="I20" i="9"/>
  <c r="F20" i="9"/>
  <c r="E20" i="9"/>
  <c r="D20" i="9"/>
  <c r="H20" i="9" s="1"/>
  <c r="C20" i="9"/>
  <c r="G20" i="9" s="1"/>
  <c r="J19" i="9"/>
  <c r="I19" i="9"/>
  <c r="F19" i="9"/>
  <c r="L19" i="9" s="1"/>
  <c r="E19" i="9"/>
  <c r="K19" i="9" s="1"/>
  <c r="D19" i="9"/>
  <c r="C19" i="9"/>
  <c r="K18" i="9"/>
  <c r="I18" i="9"/>
  <c r="F18" i="9"/>
  <c r="E18" i="9"/>
  <c r="D18" i="9"/>
  <c r="H18" i="9" s="1"/>
  <c r="C18" i="9"/>
  <c r="G18" i="9" s="1"/>
  <c r="J17" i="9"/>
  <c r="I17" i="9"/>
  <c r="F17" i="9"/>
  <c r="L17" i="9" s="1"/>
  <c r="E17" i="9"/>
  <c r="K17" i="9" s="1"/>
  <c r="D17" i="9"/>
  <c r="C17" i="9"/>
  <c r="L16" i="9"/>
  <c r="K16" i="9"/>
  <c r="J16" i="9"/>
  <c r="I16" i="9"/>
  <c r="F16" i="9"/>
  <c r="E16" i="9"/>
  <c r="C16" i="9"/>
  <c r="G16" i="9" s="1"/>
  <c r="J15" i="9"/>
  <c r="I15" i="9"/>
  <c r="F15" i="9"/>
  <c r="L15" i="9" s="1"/>
  <c r="E15" i="9"/>
  <c r="G15" i="9" s="1"/>
  <c r="D15" i="9"/>
  <c r="C15" i="9"/>
  <c r="K14" i="9"/>
  <c r="J14" i="9"/>
  <c r="I14" i="9"/>
  <c r="E14" i="9"/>
  <c r="D14" i="9"/>
  <c r="C14" i="9"/>
  <c r="G14" i="9" s="1"/>
  <c r="J13" i="9"/>
  <c r="I13" i="9"/>
  <c r="F13" i="9"/>
  <c r="L13" i="9" s="1"/>
  <c r="E13" i="9"/>
  <c r="K13" i="9" s="1"/>
  <c r="D13" i="9"/>
  <c r="C13" i="9"/>
  <c r="L12" i="9"/>
  <c r="K12" i="9"/>
  <c r="J12" i="9"/>
  <c r="I12" i="9"/>
  <c r="F12" i="9"/>
  <c r="E12" i="9"/>
  <c r="D12" i="9"/>
  <c r="H12" i="9" s="1"/>
  <c r="C12" i="9"/>
  <c r="G12" i="9" s="1"/>
  <c r="J11" i="9"/>
  <c r="I11" i="9"/>
  <c r="F11" i="9"/>
  <c r="L11" i="9" s="1"/>
  <c r="E11" i="9"/>
  <c r="K11" i="9" s="1"/>
  <c r="D11" i="9"/>
  <c r="C11" i="9"/>
  <c r="K10" i="9"/>
  <c r="J10" i="9"/>
  <c r="I10" i="9"/>
  <c r="E10" i="9"/>
  <c r="D10" i="9"/>
  <c r="C10" i="9"/>
  <c r="G10" i="9" s="1"/>
  <c r="J9" i="9"/>
  <c r="I9" i="9"/>
  <c r="I42" i="9" s="1"/>
  <c r="F9" i="9"/>
  <c r="E9" i="9"/>
  <c r="D9" i="9"/>
  <c r="C9" i="9"/>
  <c r="C42" i="9" s="1"/>
  <c r="L42" i="29" l="1"/>
  <c r="K42" i="29"/>
  <c r="L30" i="9"/>
  <c r="H30" i="9"/>
  <c r="L18" i="9"/>
  <c r="J42" i="9"/>
  <c r="K41" i="30"/>
  <c r="G41" i="30"/>
  <c r="K13" i="27"/>
  <c r="G13" i="27"/>
  <c r="L14" i="27"/>
  <c r="H14" i="27"/>
  <c r="G9" i="9"/>
  <c r="K9" i="9"/>
  <c r="G11" i="9"/>
  <c r="G13" i="9"/>
  <c r="K15" i="9"/>
  <c r="G19" i="9"/>
  <c r="G23" i="9"/>
  <c r="G25" i="9"/>
  <c r="G27" i="9"/>
  <c r="L34" i="9"/>
  <c r="H34" i="9"/>
  <c r="L38" i="9"/>
  <c r="H38" i="9"/>
  <c r="L42" i="11"/>
  <c r="H42" i="11"/>
  <c r="H9" i="30"/>
  <c r="K11" i="30"/>
  <c r="L13" i="30"/>
  <c r="H13" i="30"/>
  <c r="K19" i="30"/>
  <c r="K23" i="30"/>
  <c r="L24" i="30"/>
  <c r="H24" i="30"/>
  <c r="K25" i="30"/>
  <c r="K36" i="30"/>
  <c r="G36" i="30"/>
  <c r="I42" i="27"/>
  <c r="K17" i="27"/>
  <c r="G17" i="27"/>
  <c r="L18" i="27"/>
  <c r="H18" i="27"/>
  <c r="K25" i="27"/>
  <c r="G25" i="27"/>
  <c r="L26" i="27"/>
  <c r="H26" i="27"/>
  <c r="L32" i="9"/>
  <c r="H32" i="9"/>
  <c r="L36" i="9"/>
  <c r="H36" i="9"/>
  <c r="L40" i="9"/>
  <c r="H40" i="9"/>
  <c r="K16" i="30"/>
  <c r="G16" i="30"/>
  <c r="E42" i="27"/>
  <c r="K9" i="27"/>
  <c r="G9" i="27"/>
  <c r="L10" i="27"/>
  <c r="H10" i="27"/>
  <c r="K21" i="27"/>
  <c r="G21" i="27"/>
  <c r="L22" i="27"/>
  <c r="H22" i="27"/>
  <c r="K29" i="27"/>
  <c r="G29" i="27"/>
  <c r="L30" i="27"/>
  <c r="H30" i="27"/>
  <c r="G17" i="9"/>
  <c r="G21" i="9"/>
  <c r="D42" i="9"/>
  <c r="H9" i="9"/>
  <c r="L9" i="9"/>
  <c r="F10" i="9"/>
  <c r="H11" i="9"/>
  <c r="H13" i="9"/>
  <c r="F14" i="9"/>
  <c r="H15" i="9"/>
  <c r="H17" i="9"/>
  <c r="H19" i="9"/>
  <c r="H21" i="9"/>
  <c r="F22" i="9"/>
  <c r="H23" i="9"/>
  <c r="H25" i="9"/>
  <c r="H27" i="9"/>
  <c r="E29" i="9"/>
  <c r="G31" i="9"/>
  <c r="G35" i="9"/>
  <c r="G39" i="9"/>
  <c r="E42" i="30"/>
  <c r="I42" i="30"/>
  <c r="L10" i="30"/>
  <c r="L11" i="30"/>
  <c r="L18" i="30"/>
  <c r="L19" i="30"/>
  <c r="L22" i="30"/>
  <c r="L23" i="30"/>
  <c r="L25" i="30"/>
  <c r="L28" i="30"/>
  <c r="K33" i="30"/>
  <c r="L34" i="30"/>
  <c r="H34" i="30"/>
  <c r="K40" i="30"/>
  <c r="G40" i="30"/>
  <c r="H42" i="30"/>
  <c r="J42" i="27"/>
  <c r="D42" i="27"/>
  <c r="H11" i="27"/>
  <c r="H16" i="27"/>
  <c r="H24" i="27"/>
  <c r="K42" i="11"/>
  <c r="G42" i="11"/>
  <c r="K13" i="30"/>
  <c r="G13" i="30"/>
  <c r="L14" i="30"/>
  <c r="H14" i="30"/>
  <c r="K30" i="30"/>
  <c r="L41" i="30"/>
  <c r="H41" i="30"/>
  <c r="F42" i="27"/>
  <c r="L9" i="27"/>
  <c r="H9" i="27"/>
  <c r="G33" i="27"/>
  <c r="H34" i="27"/>
  <c r="G37" i="27"/>
  <c r="H38" i="27"/>
  <c r="G41" i="27"/>
  <c r="D42" i="28"/>
  <c r="H9" i="28"/>
  <c r="L10" i="28"/>
  <c r="H10" i="28"/>
  <c r="K10" i="28"/>
  <c r="L14" i="28"/>
  <c r="H14" i="28"/>
  <c r="K14" i="28"/>
  <c r="L28" i="28"/>
  <c r="H28" i="28"/>
  <c r="G12" i="27"/>
  <c r="H13" i="27"/>
  <c r="G16" i="27"/>
  <c r="H17" i="27"/>
  <c r="G20" i="27"/>
  <c r="H21" i="27"/>
  <c r="G24" i="27"/>
  <c r="H25" i="27"/>
  <c r="G28" i="27"/>
  <c r="H29" i="27"/>
  <c r="G32" i="27"/>
  <c r="H33" i="27"/>
  <c r="G36" i="27"/>
  <c r="H37" i="27"/>
  <c r="G40" i="27"/>
  <c r="H41" i="27"/>
  <c r="E42" i="28"/>
  <c r="I42" i="28"/>
  <c r="G11" i="28"/>
  <c r="G15" i="28"/>
  <c r="K17" i="28"/>
  <c r="G17" i="28"/>
  <c r="K19" i="28"/>
  <c r="G19" i="28"/>
  <c r="L26" i="28"/>
  <c r="H26" i="28"/>
  <c r="L42" i="28"/>
  <c r="H42" i="28"/>
  <c r="L12" i="28"/>
  <c r="H12" i="28"/>
  <c r="L16" i="28"/>
  <c r="H16" i="28"/>
  <c r="L18" i="28"/>
  <c r="H18" i="28"/>
  <c r="L20" i="28"/>
  <c r="H20" i="28"/>
  <c r="L24" i="28"/>
  <c r="H24" i="28"/>
  <c r="L32" i="28"/>
  <c r="H32" i="28"/>
  <c r="G9" i="28"/>
  <c r="L22" i="28"/>
  <c r="H22" i="28"/>
  <c r="L30" i="28"/>
  <c r="H30" i="28"/>
  <c r="E42" i="26"/>
  <c r="E9" i="31"/>
  <c r="I42" i="26"/>
  <c r="I49" i="26" s="1"/>
  <c r="I9" i="31"/>
  <c r="I42" i="31" s="1"/>
  <c r="E29" i="31"/>
  <c r="G29" i="31" s="1"/>
  <c r="G29" i="26"/>
  <c r="E33" i="31"/>
  <c r="G33" i="31" s="1"/>
  <c r="G33" i="26"/>
  <c r="F9" i="31"/>
  <c r="F42" i="26"/>
  <c r="J9" i="31"/>
  <c r="J42" i="31" s="1"/>
  <c r="J42" i="26"/>
  <c r="J49" i="26" s="1"/>
  <c r="H30" i="26"/>
  <c r="E32" i="31"/>
  <c r="G32" i="31" s="1"/>
  <c r="G32" i="26"/>
  <c r="E35" i="31"/>
  <c r="G35" i="31" s="1"/>
  <c r="G35" i="26"/>
  <c r="G41" i="31"/>
  <c r="G22" i="28"/>
  <c r="G24" i="28"/>
  <c r="G26" i="28"/>
  <c r="G28" i="28"/>
  <c r="G30" i="28"/>
  <c r="G32" i="28"/>
  <c r="G34" i="28"/>
  <c r="G36" i="28"/>
  <c r="G38" i="28"/>
  <c r="G40" i="28"/>
  <c r="G42" i="20"/>
  <c r="G42" i="21"/>
  <c r="G42" i="29"/>
  <c r="G42" i="12"/>
  <c r="G42" i="13"/>
  <c r="G42" i="14"/>
  <c r="G42" i="15"/>
  <c r="G42" i="16"/>
  <c r="G42" i="17"/>
  <c r="G42" i="18"/>
  <c r="G42" i="19"/>
  <c r="C9" i="31"/>
  <c r="C42" i="31" s="1"/>
  <c r="C42" i="26"/>
  <c r="C49" i="26" s="1"/>
  <c r="G9" i="26"/>
  <c r="G10" i="26"/>
  <c r="G11" i="26"/>
  <c r="G12" i="26"/>
  <c r="G13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E31" i="31"/>
  <c r="G31" i="31" s="1"/>
  <c r="G31" i="26"/>
  <c r="H32" i="31"/>
  <c r="H39" i="31"/>
  <c r="H34" i="28"/>
  <c r="H36" i="28"/>
  <c r="H38" i="28"/>
  <c r="H40" i="28"/>
  <c r="H42" i="20"/>
  <c r="H42" i="21"/>
  <c r="H42" i="29"/>
  <c r="H42" i="12"/>
  <c r="H42" i="13"/>
  <c r="H42" i="14"/>
  <c r="H42" i="15"/>
  <c r="H42" i="16"/>
  <c r="H42" i="17"/>
  <c r="H42" i="18"/>
  <c r="H42" i="19"/>
  <c r="D42" i="26"/>
  <c r="D49" i="26" s="1"/>
  <c r="D9" i="31"/>
  <c r="H9" i="26"/>
  <c r="H10" i="26"/>
  <c r="H11" i="26"/>
  <c r="H12" i="26"/>
  <c r="H13" i="26"/>
  <c r="H14" i="26"/>
  <c r="H15" i="26"/>
  <c r="H16" i="26"/>
  <c r="H17" i="26"/>
  <c r="H18" i="26"/>
  <c r="H19" i="26"/>
  <c r="H20" i="26"/>
  <c r="H21" i="26"/>
  <c r="H22" i="26"/>
  <c r="H23" i="26"/>
  <c r="H24" i="26"/>
  <c r="H25" i="26"/>
  <c r="H26" i="26"/>
  <c r="H27" i="26"/>
  <c r="H28" i="26"/>
  <c r="E30" i="31"/>
  <c r="G30" i="31" s="1"/>
  <c r="G30" i="26"/>
  <c r="H31" i="31"/>
  <c r="H32" i="26"/>
  <c r="E34" i="31"/>
  <c r="G34" i="31" s="1"/>
  <c r="G34" i="26"/>
  <c r="E36" i="31"/>
  <c r="G36" i="31" s="1"/>
  <c r="G36" i="26"/>
  <c r="G38" i="31"/>
  <c r="G40" i="31"/>
  <c r="D34" i="31"/>
  <c r="H34" i="31" s="1"/>
  <c r="D35" i="31"/>
  <c r="H35" i="31" s="1"/>
  <c r="D36" i="31"/>
  <c r="H36" i="31" s="1"/>
  <c r="D37" i="31"/>
  <c r="H37" i="31" s="1"/>
  <c r="D38" i="31"/>
  <c r="H38" i="31" s="1"/>
  <c r="D39" i="31"/>
  <c r="D40" i="31"/>
  <c r="H40" i="31" s="1"/>
  <c r="D41" i="31"/>
  <c r="H41" i="31" s="1"/>
  <c r="G37" i="26"/>
  <c r="G38" i="26"/>
  <c r="G39" i="26"/>
  <c r="G40" i="26"/>
  <c r="G41" i="26"/>
  <c r="D42" i="31" l="1"/>
  <c r="F42" i="31"/>
  <c r="H42" i="31" s="1"/>
  <c r="H9" i="31"/>
  <c r="G42" i="26"/>
  <c r="G49" i="26" s="1"/>
  <c r="E49" i="26"/>
  <c r="K42" i="27"/>
  <c r="G42" i="27"/>
  <c r="K42" i="28"/>
  <c r="G42" i="28"/>
  <c r="K42" i="30"/>
  <c r="G42" i="30"/>
  <c r="K29" i="9"/>
  <c r="G29" i="9"/>
  <c r="L22" i="9"/>
  <c r="H22" i="9"/>
  <c r="L10" i="9"/>
  <c r="H10" i="9"/>
  <c r="F42" i="9"/>
  <c r="H42" i="26"/>
  <c r="H49" i="26" s="1"/>
  <c r="F49" i="26"/>
  <c r="G9" i="31"/>
  <c r="E42" i="31"/>
  <c r="G42" i="31" s="1"/>
  <c r="H42" i="27"/>
  <c r="L42" i="27"/>
  <c r="L14" i="9"/>
  <c r="H14" i="9"/>
  <c r="E42" i="9"/>
  <c r="L42" i="9" l="1"/>
  <c r="H42" i="9"/>
  <c r="K42" i="9"/>
  <c r="G42" i="9"/>
</calcChain>
</file>

<file path=xl/sharedStrings.xml><?xml version="1.0" encoding="utf-8"?>
<sst xmlns="http://schemas.openxmlformats.org/spreadsheetml/2006/main" count="1219" uniqueCount="92">
  <si>
    <t>Annexure - 5</t>
  </si>
  <si>
    <t>DISTRICT WISE STATEMENT SHOWING TARGET, DISBURSEMENT &amp; OUTSTANDING UNDER</t>
  </si>
  <si>
    <t xml:space="preserve">ANNUAL CREDIT PLAN (ACP)FOR THE QUARTER ENDED   JUNE 2018 -  PRIORITY SECTOR   </t>
  </si>
  <si>
    <t xml:space="preserve">                            </t>
  </si>
  <si>
    <t>TOTAL  PRIORITY SECTOR</t>
  </si>
  <si>
    <t>Amt. in lakhs</t>
  </si>
  <si>
    <t>For Verification</t>
  </si>
  <si>
    <t>No.</t>
  </si>
  <si>
    <t>District</t>
  </si>
  <si>
    <t>Disbursement upto end of current quarter</t>
  </si>
  <si>
    <t>% Achievement</t>
  </si>
  <si>
    <t>Outstanding  upto end of current quarter</t>
  </si>
  <si>
    <t>A/c</t>
  </si>
  <si>
    <t>Amt.</t>
  </si>
  <si>
    <t>AHMEDABAD</t>
  </si>
  <si>
    <t>AMRELI</t>
  </si>
  <si>
    <t>ANAND</t>
  </si>
  <si>
    <t>ARAVALI</t>
  </si>
  <si>
    <t>BANASKANTHA</t>
  </si>
  <si>
    <t>BHARUCH</t>
  </si>
  <si>
    <t>BHAVNAGAR</t>
  </si>
  <si>
    <t>BOTAD</t>
  </si>
  <si>
    <t>CHOTAUDEPUR</t>
  </si>
  <si>
    <t>DAHOD</t>
  </si>
  <si>
    <t>DANG</t>
  </si>
  <si>
    <t>DEVBHUMIDWARKA</t>
  </si>
  <si>
    <t>GANDHINAGAR</t>
  </si>
  <si>
    <t>GIRSOMNATH</t>
  </si>
  <si>
    <t>JAMNAGAR</t>
  </si>
  <si>
    <t>JUNAGADH</t>
  </si>
  <si>
    <t>KHEDA</t>
  </si>
  <si>
    <t>KUTCH</t>
  </si>
  <si>
    <t>MAHISAGAR</t>
  </si>
  <si>
    <t>MEHSANA</t>
  </si>
  <si>
    <t>MORBI</t>
  </si>
  <si>
    <t>NARAMADA</t>
  </si>
  <si>
    <t>NAVSARI</t>
  </si>
  <si>
    <t>PANCHMAHAL</t>
  </si>
  <si>
    <t>PATAN</t>
  </si>
  <si>
    <t>PORBANDAR</t>
  </si>
  <si>
    <t>RAJKOT</t>
  </si>
  <si>
    <t>SABARKANTHA</t>
  </si>
  <si>
    <t>SURAT</t>
  </si>
  <si>
    <t>SURENDRANAGAR</t>
  </si>
  <si>
    <t>TAPI</t>
  </si>
  <si>
    <t>VADODARA</t>
  </si>
  <si>
    <t>VALSAD</t>
  </si>
  <si>
    <t>TOTAL</t>
  </si>
  <si>
    <t>SOURCES: BANKS</t>
  </si>
  <si>
    <t>Annexure - 5A</t>
  </si>
  <si>
    <t xml:space="preserve">ANNUAL CREDIT PLAN (ACP)FOR THE QUARTER ENDED    JUNE 2018 -  PRIORITY SECTOR   </t>
  </si>
  <si>
    <t xml:space="preserve">                    </t>
  </si>
  <si>
    <t xml:space="preserve"> FARM CREDIT-CROP LOAN                       </t>
  </si>
  <si>
    <t>Annexure - 5B</t>
  </si>
  <si>
    <t xml:space="preserve">ANNUAL CREDIT PLAN (ACP) FOR THE QUARTER ENDED   JUNE 2018 -  PRIORITY SECTOR   </t>
  </si>
  <si>
    <t xml:space="preserve">FARM CREDIT - TERM LOAN                       </t>
  </si>
  <si>
    <t>Annexure - 5C</t>
  </si>
  <si>
    <t xml:space="preserve">Agri. Infrastructure  &amp; Ancillary                  </t>
  </si>
  <si>
    <t>Annexure - 5D</t>
  </si>
  <si>
    <t xml:space="preserve">
                  </t>
  </si>
  <si>
    <t>Total Agriculture</t>
  </si>
  <si>
    <t>Annexure - 5E</t>
  </si>
  <si>
    <t xml:space="preserve">ANNUAL CREDIT PLAN (ACP) FOR THE QUARTER ENDED    JUNE 2018 -  PRIORITY SECTOR   </t>
  </si>
  <si>
    <t>Total MSME</t>
  </si>
  <si>
    <t>Annexure - 5F</t>
  </si>
  <si>
    <t xml:space="preserve">Education (PS)                   </t>
  </si>
  <si>
    <t>Annexure - 5G</t>
  </si>
  <si>
    <t xml:space="preserve">Housing (PS)                   </t>
  </si>
  <si>
    <t>Annexure - 5H</t>
  </si>
  <si>
    <t>Total Other PS (Social + Renew. Energy + others)</t>
  </si>
  <si>
    <t>ANNEXURE-</t>
  </si>
  <si>
    <t>DENA BANK, SLBC, (GUJARAT)  GMO, AHMEDABAD</t>
  </si>
  <si>
    <t xml:space="preserve">DISTRICT WISE STATEMENT SHOWING TARGET, DISBURSEMENT &amp; OUTSTANDING  UNDER                   </t>
  </si>
  <si>
    <t xml:space="preserve">Agri. Infrastructure                     </t>
  </si>
  <si>
    <t>Sr.No.</t>
  </si>
  <si>
    <t xml:space="preserve">Ancillary Activities                   </t>
  </si>
  <si>
    <t xml:space="preserve">Micro Enterprises                  </t>
  </si>
  <si>
    <t xml:space="preserve">Small Enterprises                   </t>
  </si>
  <si>
    <t xml:space="preserve">Medium Enterprises                   </t>
  </si>
  <si>
    <t xml:space="preserve">Khadi and Village Industries                   </t>
  </si>
  <si>
    <t xml:space="preserve">Others under MSMEs                   </t>
  </si>
  <si>
    <t xml:space="preserve">Export Credit                   </t>
  </si>
  <si>
    <t xml:space="preserve">Social Infrastructure                   </t>
  </si>
  <si>
    <t>a</t>
  </si>
  <si>
    <t xml:space="preserve">Renewable Energy                   </t>
  </si>
  <si>
    <t xml:space="preserve">Other Priority                   </t>
  </si>
  <si>
    <t xml:space="preserve">Loans to weaker sections under Priority Sector 
                  </t>
  </si>
  <si>
    <t xml:space="preserve">Agri. Term Loan (Farm TL + Agri. Infra + Ancillary) 
                  </t>
  </si>
  <si>
    <t xml:space="preserve">Total Agriculture
                  </t>
  </si>
  <si>
    <t>Target 2018-19</t>
  </si>
  <si>
    <t xml:space="preserve">ANNUAL CREDIT PLAN (ACP) FOR THE QUARTER ENDED  JUNE 2018 -  PRIORITY SECTOR   </t>
  </si>
  <si>
    <t xml:space="preserve">ANNUAL CREDIT PLAN (ACP) FOR THE QUARTER ENDED JUNE 2018 -  PRIORITY SECTOR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</si>
</sst>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5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Arial Black"/>
      <family val="2"/>
    </font>
    <font>
      <b/>
      <sz val="12"/>
      <name val="Arial Black"/>
      <family val="2"/>
    </font>
    <font>
      <b/>
      <sz val="11"/>
      <color theme="1"/>
      <name val="Arial Black"/>
      <family val="2"/>
    </font>
    <font>
      <b/>
      <sz val="12"/>
      <color theme="1"/>
      <name val="Arial Black"/>
      <family val="2"/>
    </font>
    <font>
      <b/>
      <sz val="14"/>
      <name val="Arial Black"/>
      <family val="2"/>
    </font>
    <font>
      <b/>
      <sz val="14"/>
      <color theme="1"/>
      <name val="Arial Black"/>
      <family val="2"/>
    </font>
    <font>
      <sz val="16"/>
      <color theme="1"/>
      <name val="Arial Black"/>
      <family val="2"/>
    </font>
    <font>
      <sz val="12"/>
      <name val="Arial Black"/>
      <family val="2"/>
    </font>
    <font>
      <sz val="12"/>
      <color theme="1"/>
      <name val="Arial Black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4" fillId="2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5" fillId="14" borderId="0"/>
    <xf numFmtId="0" fontId="5" fillId="15" borderId="0"/>
    <xf numFmtId="0" fontId="5" fillId="16" borderId="0"/>
    <xf numFmtId="0" fontId="5" fillId="17" borderId="0"/>
    <xf numFmtId="0" fontId="5" fillId="18" borderId="0"/>
    <xf numFmtId="0" fontId="5" fillId="19" borderId="0"/>
    <xf numFmtId="0" fontId="5" fillId="20" borderId="0"/>
    <xf numFmtId="0" fontId="5" fillId="21" borderId="0"/>
    <xf numFmtId="0" fontId="5" fillId="22" borderId="0"/>
    <xf numFmtId="0" fontId="5" fillId="23" borderId="0"/>
    <xf numFmtId="0" fontId="5" fillId="24" borderId="0"/>
    <xf numFmtId="0" fontId="5" fillId="25" borderId="0"/>
    <xf numFmtId="0" fontId="6" fillId="26" borderId="0"/>
    <xf numFmtId="0" fontId="7" fillId="27" borderId="2"/>
    <xf numFmtId="0" fontId="8" fillId="28" borderId="3"/>
    <xf numFmtId="0" fontId="9" fillId="0" borderId="0"/>
    <xf numFmtId="0" fontId="10" fillId="29" borderId="0"/>
    <xf numFmtId="0" fontId="11" fillId="0" borderId="4"/>
    <xf numFmtId="0" fontId="12" fillId="0" borderId="5"/>
    <xf numFmtId="0" fontId="13" fillId="0" borderId="6"/>
    <xf numFmtId="0" fontId="13" fillId="0" borderId="0"/>
    <xf numFmtId="0" fontId="14" fillId="30" borderId="2"/>
    <xf numFmtId="0" fontId="15" fillId="0" borderId="7"/>
    <xf numFmtId="0" fontId="16" fillId="31" borderId="0"/>
    <xf numFmtId="0" fontId="4" fillId="32" borderId="8"/>
    <xf numFmtId="0" fontId="17" fillId="27" borderId="9"/>
    <xf numFmtId="0" fontId="18" fillId="0" borderId="0"/>
    <xf numFmtId="0" fontId="19" fillId="0" borderId="10"/>
    <xf numFmtId="0" fontId="20" fillId="0" borderId="0"/>
  </cellStyleXfs>
  <cellXfs count="53">
    <xf numFmtId="0" fontId="0" fillId="0" borderId="0" xfId="0"/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horizontal="left"/>
    </xf>
    <xf numFmtId="0" fontId="21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1" xfId="0" applyFont="1" applyBorder="1"/>
    <xf numFmtId="2" fontId="26" fillId="0" borderId="1" xfId="0" applyNumberFormat="1" applyFont="1" applyBorder="1"/>
    <xf numFmtId="0" fontId="27" fillId="0" borderId="0" xfId="0" applyFont="1"/>
    <xf numFmtId="0" fontId="27" fillId="0" borderId="0" xfId="0" applyFont="1" applyAlignment="1">
      <alignment vertical="top"/>
    </xf>
    <xf numFmtId="0" fontId="28" fillId="0" borderId="0" xfId="0" applyFont="1"/>
    <xf numFmtId="0" fontId="22" fillId="0" borderId="1" xfId="0" applyFont="1" applyBorder="1"/>
    <xf numFmtId="0" fontId="22" fillId="0" borderId="1" xfId="0" applyFont="1" applyBorder="1" applyAlignment="1">
      <alignment wrapText="1"/>
    </xf>
    <xf numFmtId="1" fontId="22" fillId="0" borderId="1" xfId="0" applyNumberFormat="1" applyFont="1" applyBorder="1" applyAlignment="1">
      <alignment wrapText="1"/>
    </xf>
    <xf numFmtId="2" fontId="2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0" fillId="0" borderId="0" xfId="0"/>
    <xf numFmtId="1" fontId="26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1" fontId="21" fillId="0" borderId="1" xfId="0" applyNumberFormat="1" applyFont="1" applyBorder="1" applyAlignment="1">
      <alignment wrapText="1"/>
    </xf>
    <xf numFmtId="0" fontId="3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2" fillId="0" borderId="0" xfId="0" applyFont="1"/>
    <xf numFmtId="0" fontId="31" fillId="0" borderId="1" xfId="0" applyFont="1" applyBorder="1"/>
    <xf numFmtId="1" fontId="31" fillId="0" borderId="1" xfId="0" applyNumberFormat="1" applyFont="1" applyBorder="1"/>
    <xf numFmtId="2" fontId="31" fillId="0" borderId="1" xfId="0" applyNumberFormat="1" applyFont="1" applyBorder="1"/>
    <xf numFmtId="0" fontId="0" fillId="0" borderId="0" xfId="0"/>
    <xf numFmtId="0" fontId="19" fillId="0" borderId="0" xfId="0" applyFont="1"/>
    <xf numFmtId="1" fontId="0" fillId="0" borderId="0" xfId="0" applyNumberFormat="1"/>
    <xf numFmtId="1" fontId="26" fillId="33" borderId="1" xfId="0" applyNumberFormat="1" applyFont="1" applyFill="1" applyBorder="1"/>
    <xf numFmtId="0" fontId="0" fillId="0" borderId="0" xfId="0"/>
    <xf numFmtId="0" fontId="35" fillId="0" borderId="1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tabSelected="1" view="pageBreakPreview" zoomScale="80" zoomScaleSheetLayoutView="80" workbookViewId="0">
      <selection activeCell="N18" sqref="N18"/>
    </sheetView>
  </sheetViews>
  <sheetFormatPr defaultRowHeight="15" x14ac:dyDescent="0.25"/>
  <cols>
    <col min="1" max="1" width="6.7109375" style="1" customWidth="1"/>
    <col min="2" max="2" width="26.85546875" style="1" customWidth="1"/>
    <col min="3" max="3" width="15" style="1" customWidth="1"/>
    <col min="4" max="4" width="16.42578125" style="1" customWidth="1"/>
    <col min="5" max="6" width="12.85546875" style="1" bestFit="1" customWidth="1"/>
    <col min="7" max="7" width="9.5703125" style="1" customWidth="1"/>
    <col min="8" max="8" width="8.85546875" style="1" customWidth="1"/>
    <col min="9" max="9" width="12.85546875" style="1" customWidth="1"/>
    <col min="10" max="10" width="14.5703125" style="1" bestFit="1" customWidth="1"/>
  </cols>
  <sheetData>
    <row r="1" spans="1:13" ht="24.75" x14ac:dyDescent="0.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3" spans="1:13" ht="19.5" x14ac:dyDescent="0.4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</row>
    <row r="4" spans="1:13" ht="19.5" x14ac:dyDescent="0.4">
      <c r="A4" s="38" t="s">
        <v>2</v>
      </c>
      <c r="B4" s="38"/>
      <c r="C4" s="38"/>
      <c r="D4" s="38"/>
      <c r="E4" s="38"/>
      <c r="F4" s="38"/>
      <c r="G4" s="38"/>
      <c r="H4" s="38"/>
      <c r="I4" s="38"/>
      <c r="J4" s="38"/>
    </row>
    <row r="5" spans="1:13" ht="19.5" x14ac:dyDescent="0.3">
      <c r="A5" s="5" t="s">
        <v>3</v>
      </c>
      <c r="B5" s="2"/>
      <c r="D5" s="2"/>
      <c r="E5" s="2"/>
      <c r="F5" s="2"/>
      <c r="G5" s="2"/>
      <c r="H5" s="2"/>
      <c r="J5" s="2"/>
    </row>
    <row r="6" spans="1:13" ht="19.5" x14ac:dyDescent="0.4">
      <c r="A6" s="26" t="s">
        <v>4</v>
      </c>
      <c r="B6" s="2"/>
      <c r="C6" s="2"/>
      <c r="D6" s="2"/>
      <c r="E6" s="2"/>
      <c r="F6" s="2"/>
      <c r="G6" s="2"/>
      <c r="H6" s="2"/>
      <c r="I6" s="27" t="s">
        <v>5</v>
      </c>
      <c r="J6" s="2"/>
      <c r="K6" s="41" t="s">
        <v>6</v>
      </c>
      <c r="L6" s="41"/>
    </row>
    <row r="7" spans="1:13" ht="56.25" customHeight="1" x14ac:dyDescent="0.25">
      <c r="A7" s="39" t="s">
        <v>7</v>
      </c>
      <c r="B7" s="39" t="s">
        <v>8</v>
      </c>
      <c r="C7" s="44" t="s">
        <v>89</v>
      </c>
      <c r="D7" s="45"/>
      <c r="E7" s="46" t="s">
        <v>9</v>
      </c>
      <c r="F7" s="47"/>
      <c r="G7" s="48" t="s">
        <v>10</v>
      </c>
      <c r="H7" s="49"/>
      <c r="I7" s="46" t="s">
        <v>11</v>
      </c>
      <c r="J7" s="50"/>
      <c r="K7" s="42" t="s">
        <v>11</v>
      </c>
      <c r="L7" s="43"/>
      <c r="M7" s="35"/>
    </row>
    <row r="8" spans="1:13" s="4" customFormat="1" ht="15.75" x14ac:dyDescent="0.25">
      <c r="A8" s="40"/>
      <c r="B8" s="40"/>
      <c r="C8" s="19" t="s">
        <v>12</v>
      </c>
      <c r="D8" s="19" t="s">
        <v>13</v>
      </c>
      <c r="E8" s="19" t="s">
        <v>12</v>
      </c>
      <c r="F8" s="19" t="s">
        <v>13</v>
      </c>
      <c r="G8" s="19" t="s">
        <v>12</v>
      </c>
      <c r="H8" s="19" t="s">
        <v>13</v>
      </c>
      <c r="I8" s="19" t="s">
        <v>12</v>
      </c>
      <c r="J8" s="19" t="s">
        <v>13</v>
      </c>
      <c r="K8" s="36" t="s">
        <v>12</v>
      </c>
      <c r="L8" s="36" t="s">
        <v>13</v>
      </c>
      <c r="M8" s="35"/>
    </row>
    <row r="9" spans="1:13" ht="18.75" x14ac:dyDescent="0.3">
      <c r="A9" s="20">
        <v>1</v>
      </c>
      <c r="B9" s="17" t="s">
        <v>14</v>
      </c>
      <c r="C9" s="17">
        <f>SUM('Total Agri'!C9+'Total MSME'!C9+'Export Credit '!C9+'Education (PS)   '!C9+'Housing (PS)'!C9+'Social Infrastructure   '!C9+'Renewable Energy '!C9+'Other Priority'!C9)</f>
        <v>794916</v>
      </c>
      <c r="D9" s="17">
        <f>SUM('Total Agri'!D9+'Total MSME'!D9+'Export Credit '!D9+'Education (PS)   '!D9+'Housing (PS)'!D9+'Social Infrastructure   '!D9+'Renewable Energy '!D9+'Other Priority'!D9)</f>
        <v>1762241</v>
      </c>
      <c r="E9" s="17">
        <f>SUM('Total Agri'!E9+'Total MSME'!E9+'Export Credit '!E9+'Education (PS)   '!E9+'Housing (PS)'!E9+'Social Infrastructure   '!E9+'Renewable Energy '!E9+'Other Priority'!E9)</f>
        <v>325960</v>
      </c>
      <c r="F9" s="17">
        <f>SUM('Total Agri'!F9+'Total MSME'!F9+'Export Credit '!F9+'Education (PS)   '!F9+'Housing (PS)'!F9+'Social Infrastructure   '!F9+'Renewable Energy '!F9+'Other Priority'!F9)</f>
        <v>1097031.9600000002</v>
      </c>
      <c r="G9" s="18">
        <f>(E9/C9)*100</f>
        <v>41.005590527804195</v>
      </c>
      <c r="H9" s="18">
        <f>(F9/D9)*100</f>
        <v>62.252096052696551</v>
      </c>
      <c r="I9" s="17">
        <f>SUM('Total Agri'!I9+'Total MSME'!I9+'Export Credit '!I9+'Education (PS)   '!I9+'Housing (PS)'!I9+'Social Infrastructure   '!I9+'Renewable Energy '!I9+'Other Priority'!I9)</f>
        <v>769036</v>
      </c>
      <c r="J9" s="17">
        <f>SUM('Total Agri'!J9+'Total MSME'!J9+'Export Credit '!J9+'Education (PS)   '!J9+'Housing (PS)'!J9+'Social Infrastructure   '!J9+'Renewable Energy '!J9+'Other Priority'!J9)</f>
        <v>5325087.2700000005</v>
      </c>
      <c r="K9">
        <f>E9/I9*100</f>
        <v>42.385532016706627</v>
      </c>
      <c r="L9">
        <f>F9/J9*100</f>
        <v>20.601201527350746</v>
      </c>
    </row>
    <row r="10" spans="1:13" ht="18.75" x14ac:dyDescent="0.3">
      <c r="A10" s="20">
        <v>2</v>
      </c>
      <c r="B10" s="17" t="s">
        <v>15</v>
      </c>
      <c r="C10" s="17">
        <f>SUM('Total Agri'!C10+'Total MSME'!C10+'Export Credit '!C10+'Education (PS)   '!C10+'Housing (PS)'!C10+'Social Infrastructure   '!C10+'Renewable Energy '!C10+'Other Priority'!C10)</f>
        <v>311545</v>
      </c>
      <c r="D10" s="17">
        <f>SUM('Total Agri'!D10+'Total MSME'!D10+'Export Credit '!D10+'Education (PS)   '!D10+'Housing (PS)'!D10+'Social Infrastructure   '!D10+'Renewable Energy '!D10+'Other Priority'!D10)</f>
        <v>410166.29</v>
      </c>
      <c r="E10" s="17">
        <f>SUM('Total Agri'!E10+'Total MSME'!E10+'Export Credit '!E10+'Education (PS)   '!E10+'Housing (PS)'!E10+'Social Infrastructure   '!E10+'Renewable Energy '!E10+'Other Priority'!E10)</f>
        <v>93350</v>
      </c>
      <c r="F10" s="17">
        <f>SUM('Total Agri'!F10+'Total MSME'!F10+'Export Credit '!F10+'Education (PS)   '!F10+'Housing (PS)'!F10+'Social Infrastructure   '!F10+'Renewable Energy '!F10+'Other Priority'!F10)</f>
        <v>187845.81000000003</v>
      </c>
      <c r="G10" s="18">
        <f t="shared" ref="G10:H41" si="0">(E10/C10)*100</f>
        <v>29.963568665842814</v>
      </c>
      <c r="H10" s="18">
        <f t="shared" si="0"/>
        <v>45.797476433277836</v>
      </c>
      <c r="I10" s="17">
        <f>SUM('Total Agri'!I10+'Total MSME'!I10+'Export Credit '!I10+'Education (PS)   '!I10+'Housing (PS)'!I10+'Social Infrastructure   '!I10+'Renewable Energy '!I10+'Other Priority'!I10)</f>
        <v>165763</v>
      </c>
      <c r="J10" s="17">
        <f>SUM('Total Agri'!J10+'Total MSME'!J10+'Export Credit '!J10+'Education (PS)   '!J10+'Housing (PS)'!J10+'Social Infrastructure   '!J10+'Renewable Energy '!J10+'Other Priority'!J10)</f>
        <v>418892.76999999996</v>
      </c>
      <c r="K10">
        <f t="shared" ref="K10:K42" si="1">E10/I10*100</f>
        <v>56.315341783148234</v>
      </c>
      <c r="L10">
        <f t="shared" ref="L10:L42" si="2">F10/J10*100</f>
        <v>44.843411835444194</v>
      </c>
    </row>
    <row r="11" spans="1:13" ht="18.75" x14ac:dyDescent="0.3">
      <c r="A11" s="20">
        <v>3</v>
      </c>
      <c r="B11" s="17" t="s">
        <v>16</v>
      </c>
      <c r="C11" s="17">
        <f>SUM('Total Agri'!C11+'Total MSME'!C11+'Export Credit '!C11+'Education (PS)   '!C11+'Housing (PS)'!C11+'Social Infrastructure   '!C11+'Renewable Energy '!C11+'Other Priority'!C11)</f>
        <v>200301</v>
      </c>
      <c r="D11" s="17">
        <f>SUM('Total Agri'!D11+'Total MSME'!D11+'Export Credit '!D11+'Education (PS)   '!D11+'Housing (PS)'!D11+'Social Infrastructure   '!D11+'Renewable Energy '!D11+'Other Priority'!D11)</f>
        <v>393642.00000000006</v>
      </c>
      <c r="E11" s="17">
        <f>SUM('Total Agri'!E11+'Total MSME'!E11+'Export Credit '!E11+'Education (PS)   '!E11+'Housing (PS)'!E11+'Social Infrastructure   '!E11+'Renewable Energy '!E11+'Other Priority'!E11)</f>
        <v>32785</v>
      </c>
      <c r="F11" s="17">
        <f>SUM('Total Agri'!F11+'Total MSME'!F11+'Export Credit '!F11+'Education (PS)   '!F11+'Housing (PS)'!F11+'Social Infrastructure   '!F11+'Renewable Energy '!F11+'Other Priority'!F11)</f>
        <v>85733.31</v>
      </c>
      <c r="G11" s="18">
        <f t="shared" si="0"/>
        <v>16.367866361126502</v>
      </c>
      <c r="H11" s="18">
        <f t="shared" si="0"/>
        <v>21.779512856859782</v>
      </c>
      <c r="I11" s="17">
        <f>SUM('Total Agri'!I11+'Total MSME'!I11+'Export Credit '!I11+'Education (PS)   '!I11+'Housing (PS)'!I11+'Social Infrastructure   '!I11+'Renewable Energy '!I11+'Other Priority'!I11)</f>
        <v>189444</v>
      </c>
      <c r="J11" s="17">
        <f>SUM('Total Agri'!J11+'Total MSME'!J11+'Export Credit '!J11+'Education (PS)   '!J11+'Housing (PS)'!J11+'Social Infrastructure   '!J11+'Renewable Energy '!J11+'Other Priority'!J11)</f>
        <v>461838.60000000003</v>
      </c>
      <c r="K11">
        <f t="shared" si="1"/>
        <v>17.30590570300458</v>
      </c>
      <c r="L11">
        <f t="shared" si="2"/>
        <v>18.563478669821013</v>
      </c>
    </row>
    <row r="12" spans="1:13" ht="18.75" x14ac:dyDescent="0.3">
      <c r="A12" s="20">
        <v>4</v>
      </c>
      <c r="B12" s="17" t="s">
        <v>17</v>
      </c>
      <c r="C12" s="17">
        <f>SUM('Total Agri'!C12+'Total MSME'!C12+'Export Credit '!C12+'Education (PS)   '!C12+'Housing (PS)'!C12+'Social Infrastructure   '!C12+'Renewable Energy '!C12+'Other Priority'!C12)</f>
        <v>128415</v>
      </c>
      <c r="D12" s="17">
        <f>SUM('Total Agri'!D12+'Total MSME'!D12+'Export Credit '!D12+'Education (PS)   '!D12+'Housing (PS)'!D12+'Social Infrastructure   '!D12+'Renewable Energy '!D12+'Other Priority'!D12)</f>
        <v>182538.86</v>
      </c>
      <c r="E12" s="17">
        <f>SUM('Total Agri'!E12+'Total MSME'!E12+'Export Credit '!E12+'Education (PS)   '!E12+'Housing (PS)'!E12+'Social Infrastructure   '!E12+'Renewable Energy '!E12+'Other Priority'!E12)</f>
        <v>19479</v>
      </c>
      <c r="F12" s="17">
        <f>SUM('Total Agri'!F12+'Total MSME'!F12+'Export Credit '!F12+'Education (PS)   '!F12+'Housing (PS)'!F12+'Social Infrastructure   '!F12+'Renewable Energy '!F12+'Other Priority'!F12)</f>
        <v>79555.870000000024</v>
      </c>
      <c r="G12" s="18">
        <f t="shared" si="0"/>
        <v>15.168788692909708</v>
      </c>
      <c r="H12" s="18">
        <f t="shared" si="0"/>
        <v>43.582977345207496</v>
      </c>
      <c r="I12" s="17">
        <f>SUM('Total Agri'!I12+'Total MSME'!I12+'Export Credit '!I12+'Education (PS)   '!I12+'Housing (PS)'!I12+'Social Infrastructure   '!I12+'Renewable Energy '!I12+'Other Priority'!I12)</f>
        <v>66990</v>
      </c>
      <c r="J12" s="17">
        <f>SUM('Total Agri'!J12+'Total MSME'!J12+'Export Credit '!J12+'Education (PS)   '!J12+'Housing (PS)'!J12+'Social Infrastructure   '!J12+'Renewable Energy '!J12+'Other Priority'!J12)</f>
        <v>219528.37</v>
      </c>
      <c r="K12">
        <f t="shared" si="1"/>
        <v>29.077474249888041</v>
      </c>
      <c r="L12">
        <f t="shared" si="2"/>
        <v>36.239448231679589</v>
      </c>
    </row>
    <row r="13" spans="1:13" ht="18.75" x14ac:dyDescent="0.3">
      <c r="A13" s="20">
        <v>5</v>
      </c>
      <c r="B13" s="17" t="s">
        <v>18</v>
      </c>
      <c r="C13" s="17">
        <f>SUM('Total Agri'!C13+'Total MSME'!C13+'Export Credit '!C13+'Education (PS)   '!C13+'Housing (PS)'!C13+'Social Infrastructure   '!C13+'Renewable Energy '!C13+'Other Priority'!C13)</f>
        <v>965324</v>
      </c>
      <c r="D13" s="17">
        <f>SUM('Total Agri'!D13+'Total MSME'!D13+'Export Credit '!D13+'Education (PS)   '!D13+'Housing (PS)'!D13+'Social Infrastructure   '!D13+'Renewable Energy '!D13+'Other Priority'!D13)</f>
        <v>822159</v>
      </c>
      <c r="E13" s="17">
        <f>SUM('Total Agri'!E13+'Total MSME'!E13+'Export Credit '!E13+'Education (PS)   '!E13+'Housing (PS)'!E13+'Social Infrastructure   '!E13+'Renewable Energy '!E13+'Other Priority'!E13)</f>
        <v>162266</v>
      </c>
      <c r="F13" s="17">
        <f>SUM('Total Agri'!F13+'Total MSME'!F13+'Export Credit '!F13+'Education (PS)   '!F13+'Housing (PS)'!F13+'Social Infrastructure   '!F13+'Renewable Energy '!F13+'Other Priority'!F13)</f>
        <v>229521.3</v>
      </c>
      <c r="G13" s="18">
        <f t="shared" si="0"/>
        <v>16.809485727071944</v>
      </c>
      <c r="H13" s="18">
        <f t="shared" si="0"/>
        <v>27.916899285904549</v>
      </c>
      <c r="I13" s="17">
        <f>SUM('Total Agri'!I13+'Total MSME'!I13+'Export Credit '!I13+'Education (PS)   '!I13+'Housing (PS)'!I13+'Social Infrastructure   '!I13+'Renewable Energy '!I13+'Other Priority'!I13)</f>
        <v>307676</v>
      </c>
      <c r="J13" s="17">
        <f>SUM('Total Agri'!J13+'Total MSME'!J13+'Export Credit '!J13+'Education (PS)   '!J13+'Housing (PS)'!J13+'Social Infrastructure   '!J13+'Renewable Energy '!J13+'Other Priority'!J13)</f>
        <v>802143.05</v>
      </c>
      <c r="K13">
        <f t="shared" si="1"/>
        <v>52.739245179994541</v>
      </c>
      <c r="L13">
        <f t="shared" si="2"/>
        <v>28.613512265673808</v>
      </c>
    </row>
    <row r="14" spans="1:13" ht="18.75" x14ac:dyDescent="0.3">
      <c r="A14" s="20">
        <v>6</v>
      </c>
      <c r="B14" s="17" t="s">
        <v>19</v>
      </c>
      <c r="C14" s="17">
        <f>SUM('Total Agri'!C14+'Total MSME'!C14+'Export Credit '!C14+'Education (PS)   '!C14+'Housing (PS)'!C14+'Social Infrastructure   '!C14+'Renewable Energy '!C14+'Other Priority'!C14)</f>
        <v>92230</v>
      </c>
      <c r="D14" s="17">
        <f>SUM('Total Agri'!D14+'Total MSME'!D14+'Export Credit '!D14+'Education (PS)   '!D14+'Housing (PS)'!D14+'Social Infrastructure   '!D14+'Renewable Energy '!D14+'Other Priority'!D14)</f>
        <v>285279</v>
      </c>
      <c r="E14" s="17">
        <f>SUM('Total Agri'!E14+'Total MSME'!E14+'Export Credit '!E14+'Education (PS)   '!E14+'Housing (PS)'!E14+'Social Infrastructure   '!E14+'Renewable Energy '!E14+'Other Priority'!E14)</f>
        <v>37738</v>
      </c>
      <c r="F14" s="17">
        <f>SUM('Total Agri'!F14+'Total MSME'!F14+'Export Credit '!F14+'Education (PS)   '!F14+'Housing (PS)'!F14+'Social Infrastructure   '!F14+'Renewable Energy '!F14+'Other Priority'!F14)</f>
        <v>114559.53</v>
      </c>
      <c r="G14" s="18">
        <f t="shared" si="0"/>
        <v>40.917272037298055</v>
      </c>
      <c r="H14" s="18">
        <f t="shared" si="0"/>
        <v>40.157014711913604</v>
      </c>
      <c r="I14" s="17">
        <f>SUM('Total Agri'!I14+'Total MSME'!I14+'Export Credit '!I14+'Education (PS)   '!I14+'Housing (PS)'!I14+'Social Infrastructure   '!I14+'Renewable Energy '!I14+'Other Priority'!I14)</f>
        <v>139686</v>
      </c>
      <c r="J14" s="17">
        <f>SUM('Total Agri'!J14+'Total MSME'!J14+'Export Credit '!J14+'Education (PS)   '!J14+'Housing (PS)'!J14+'Social Infrastructure   '!J14+'Renewable Energy '!J14+'Other Priority'!J14)</f>
        <v>520694.67000000004</v>
      </c>
      <c r="K14">
        <f t="shared" si="1"/>
        <v>27.016308005097144</v>
      </c>
      <c r="L14">
        <f t="shared" si="2"/>
        <v>22.001287241907043</v>
      </c>
    </row>
    <row r="15" spans="1:13" ht="18.75" x14ac:dyDescent="0.3">
      <c r="A15" s="20">
        <v>7</v>
      </c>
      <c r="B15" s="17" t="s">
        <v>20</v>
      </c>
      <c r="C15" s="17">
        <f>SUM('Total Agri'!C15+'Total MSME'!C15+'Export Credit '!C15+'Education (PS)   '!C15+'Housing (PS)'!C15+'Social Infrastructure   '!C15+'Renewable Energy '!C15+'Other Priority'!C15)</f>
        <v>244225</v>
      </c>
      <c r="D15" s="17">
        <f>SUM('Total Agri'!D15+'Total MSME'!D15+'Export Credit '!D15+'Education (PS)   '!D15+'Housing (PS)'!D15+'Social Infrastructure   '!D15+'Renewable Energy '!D15+'Other Priority'!D15)</f>
        <v>680000</v>
      </c>
      <c r="E15" s="17">
        <f>SUM('Total Agri'!E15+'Total MSME'!E15+'Export Credit '!E15+'Education (PS)   '!E15+'Housing (PS)'!E15+'Social Infrastructure   '!E15+'Renewable Energy '!E15+'Other Priority'!E15)</f>
        <v>64832</v>
      </c>
      <c r="F15" s="17">
        <f>SUM('Total Agri'!F15+'Total MSME'!F15+'Export Credit '!F15+'Education (PS)   '!F15+'Housing (PS)'!F15+'Social Infrastructure   '!F15+'Renewable Energy '!F15+'Other Priority'!F15)</f>
        <v>187656.05</v>
      </c>
      <c r="G15" s="18">
        <f t="shared" si="0"/>
        <v>26.546012897942472</v>
      </c>
      <c r="H15" s="18">
        <f t="shared" si="0"/>
        <v>27.596477941176467</v>
      </c>
      <c r="I15" s="17">
        <f>SUM('Total Agri'!I15+'Total MSME'!I15+'Export Credit '!I15+'Education (PS)   '!I15+'Housing (PS)'!I15+'Social Infrastructure   '!I15+'Renewable Energy '!I15+'Other Priority'!I15)</f>
        <v>217221</v>
      </c>
      <c r="J15" s="17">
        <f>SUM('Total Agri'!J15+'Total MSME'!J15+'Export Credit '!J15+'Education (PS)   '!J15+'Housing (PS)'!J15+'Social Infrastructure   '!J15+'Renewable Energy '!J15+'Other Priority'!J15)</f>
        <v>664224.81000000006</v>
      </c>
      <c r="K15">
        <f t="shared" si="1"/>
        <v>29.84610143586486</v>
      </c>
      <c r="L15">
        <f t="shared" si="2"/>
        <v>28.251888091924776</v>
      </c>
    </row>
    <row r="16" spans="1:13" ht="18.75" x14ac:dyDescent="0.3">
      <c r="A16" s="20">
        <v>8</v>
      </c>
      <c r="B16" s="17" t="s">
        <v>21</v>
      </c>
      <c r="C16" s="17">
        <f>SUM('Total Agri'!C16+'Total MSME'!C16+'Export Credit '!C16+'Education (PS)   '!C16+'Housing (PS)'!C16+'Social Infrastructure   '!C16+'Renewable Energy '!C16+'Other Priority'!C16)</f>
        <v>150256</v>
      </c>
      <c r="D16" s="17">
        <f>SUM('Total Agri'!D16+'Total MSME'!D16+'Export Credit '!D16+'Education (PS)   '!D16+'Housing (PS)'!D16+'Social Infrastructure   '!D16+'Renewable Energy '!D16+'Other Priority'!D16)</f>
        <v>260130.27000000002</v>
      </c>
      <c r="E16" s="17">
        <f>SUM('Total Agri'!E16+'Total MSME'!E16+'Export Credit '!E16+'Education (PS)   '!E16+'Housing (PS)'!E16+'Social Infrastructure   '!E16+'Renewable Energy '!E16+'Other Priority'!E16)</f>
        <v>34856</v>
      </c>
      <c r="F16" s="17">
        <f>SUM('Total Agri'!F16+'Total MSME'!F16+'Export Credit '!F16+'Education (PS)   '!F16+'Housing (PS)'!F16+'Social Infrastructure   '!F16+'Renewable Energy '!F16+'Other Priority'!F16)</f>
        <v>70001.459999999992</v>
      </c>
      <c r="G16" s="18">
        <f t="shared" si="0"/>
        <v>23.197742519433501</v>
      </c>
      <c r="H16" s="18">
        <f t="shared" si="0"/>
        <v>26.910155438657711</v>
      </c>
      <c r="I16" s="17">
        <f>SUM('Total Agri'!I16+'Total MSME'!I16+'Export Credit '!I16+'Education (PS)   '!I16+'Housing (PS)'!I16+'Social Infrastructure   '!I16+'Renewable Energy '!I16+'Other Priority'!I16)</f>
        <v>86528</v>
      </c>
      <c r="J16" s="17">
        <f>SUM('Total Agri'!J16+'Total MSME'!J16+'Export Credit '!J16+'Education (PS)   '!J16+'Housing (PS)'!J16+'Social Infrastructure   '!J16+'Renewable Energy '!J16+'Other Priority'!J16)</f>
        <v>155632.21</v>
      </c>
      <c r="K16">
        <f t="shared" si="1"/>
        <v>40.282914201183431</v>
      </c>
      <c r="L16">
        <f t="shared" si="2"/>
        <v>44.978773995434487</v>
      </c>
    </row>
    <row r="17" spans="1:12" ht="18.75" x14ac:dyDescent="0.3">
      <c r="A17" s="20">
        <v>9</v>
      </c>
      <c r="B17" s="17" t="s">
        <v>22</v>
      </c>
      <c r="C17" s="17">
        <f>SUM('Total Agri'!C17+'Total MSME'!C17+'Export Credit '!C17+'Education (PS)   '!C17+'Housing (PS)'!C17+'Social Infrastructure   '!C17+'Renewable Energy '!C17+'Other Priority'!C17)</f>
        <v>51688</v>
      </c>
      <c r="D17" s="17">
        <f>SUM('Total Agri'!D17+'Total MSME'!D17+'Export Credit '!D17+'Education (PS)   '!D17+'Housing (PS)'!D17+'Social Infrastructure   '!D17+'Renewable Energy '!D17+'Other Priority'!D17)</f>
        <v>145392.85</v>
      </c>
      <c r="E17" s="17">
        <f>SUM('Total Agri'!E17+'Total MSME'!E17+'Export Credit '!E17+'Education (PS)   '!E17+'Housing (PS)'!E17+'Social Infrastructure   '!E17+'Renewable Energy '!E17+'Other Priority'!E17)</f>
        <v>10987</v>
      </c>
      <c r="F17" s="17">
        <f>SUM('Total Agri'!F17+'Total MSME'!F17+'Export Credit '!F17+'Education (PS)   '!F17+'Housing (PS)'!F17+'Social Infrastructure   '!F17+'Renewable Energy '!F17+'Other Priority'!F17)</f>
        <v>20876.09</v>
      </c>
      <c r="G17" s="18">
        <f t="shared" si="0"/>
        <v>21.256384460609812</v>
      </c>
      <c r="H17" s="18">
        <f t="shared" si="0"/>
        <v>14.35840208098266</v>
      </c>
      <c r="I17" s="17">
        <f>SUM('Total Agri'!I17+'Total MSME'!I17+'Export Credit '!I17+'Education (PS)   '!I17+'Housing (PS)'!I17+'Social Infrastructure   '!I17+'Renewable Energy '!I17+'Other Priority'!I17)</f>
        <v>51859</v>
      </c>
      <c r="J17" s="17">
        <f>SUM('Total Agri'!J17+'Total MSME'!J17+'Export Credit '!J17+'Education (PS)   '!J17+'Housing (PS)'!J17+'Social Infrastructure   '!J17+'Renewable Energy '!J17+'Other Priority'!J17)</f>
        <v>99976.709999999992</v>
      </c>
      <c r="K17">
        <f t="shared" si="1"/>
        <v>21.186293603810334</v>
      </c>
      <c r="L17">
        <f t="shared" si="2"/>
        <v>20.880953173994225</v>
      </c>
    </row>
    <row r="18" spans="1:12" ht="18.75" x14ac:dyDescent="0.3">
      <c r="A18" s="20">
        <v>10</v>
      </c>
      <c r="B18" s="17" t="s">
        <v>23</v>
      </c>
      <c r="C18" s="17">
        <f>SUM('Total Agri'!C18+'Total MSME'!C18+'Export Credit '!C18+'Education (PS)   '!C18+'Housing (PS)'!C18+'Social Infrastructure   '!C18+'Renewable Energy '!C18+'Other Priority'!C18)</f>
        <v>58284</v>
      </c>
      <c r="D18" s="17">
        <f>SUM('Total Agri'!D18+'Total MSME'!D18+'Export Credit '!D18+'Education (PS)   '!D18+'Housing (PS)'!D18+'Social Infrastructure   '!D18+'Renewable Energy '!D18+'Other Priority'!D18)</f>
        <v>96807</v>
      </c>
      <c r="E18" s="17">
        <f>SUM('Total Agri'!E18+'Total MSME'!E18+'Export Credit '!E18+'Education (PS)   '!E18+'Housing (PS)'!E18+'Social Infrastructure   '!E18+'Renewable Energy '!E18+'Other Priority'!E18)</f>
        <v>16303</v>
      </c>
      <c r="F18" s="17">
        <f>SUM('Total Agri'!F18+'Total MSME'!F18+'Export Credit '!F18+'Education (PS)   '!F18+'Housing (PS)'!F18+'Social Infrastructure   '!F18+'Renewable Energy '!F18+'Other Priority'!F18)</f>
        <v>22943.689999999995</v>
      </c>
      <c r="G18" s="18">
        <f t="shared" si="0"/>
        <v>27.971656029098895</v>
      </c>
      <c r="H18" s="18">
        <f t="shared" si="0"/>
        <v>23.700445215738526</v>
      </c>
      <c r="I18" s="17">
        <f>SUM('Total Agri'!I18+'Total MSME'!I18+'Export Credit '!I18+'Education (PS)   '!I18+'Housing (PS)'!I18+'Social Infrastructure   '!I18+'Renewable Energy '!I18+'Other Priority'!I18)</f>
        <v>78230</v>
      </c>
      <c r="J18" s="17">
        <f>SUM('Total Agri'!J18+'Total MSME'!J18+'Export Credit '!J18+'Education (PS)   '!J18+'Housing (PS)'!J18+'Social Infrastructure   '!J18+'Renewable Energy '!J18+'Other Priority'!J18)</f>
        <v>111892.79999999999</v>
      </c>
      <c r="K18">
        <f t="shared" si="1"/>
        <v>20.839831266777452</v>
      </c>
      <c r="L18">
        <f t="shared" si="2"/>
        <v>20.505063775327812</v>
      </c>
    </row>
    <row r="19" spans="1:12" ht="18.75" x14ac:dyDescent="0.3">
      <c r="A19" s="20">
        <v>11</v>
      </c>
      <c r="B19" s="17" t="s">
        <v>24</v>
      </c>
      <c r="C19" s="17">
        <f>SUM('Total Agri'!C19+'Total MSME'!C19+'Export Credit '!C19+'Education (PS)   '!C19+'Housing (PS)'!C19+'Social Infrastructure   '!C19+'Renewable Energy '!C19+'Other Priority'!C19)</f>
        <v>6664</v>
      </c>
      <c r="D19" s="17">
        <f>SUM('Total Agri'!D19+'Total MSME'!D19+'Export Credit '!D19+'Education (PS)   '!D19+'Housing (PS)'!D19+'Social Infrastructure   '!D19+'Renewable Energy '!D19+'Other Priority'!D19)</f>
        <v>6590</v>
      </c>
      <c r="E19" s="17">
        <f>SUM('Total Agri'!E19+'Total MSME'!E19+'Export Credit '!E19+'Education (PS)   '!E19+'Housing (PS)'!E19+'Social Infrastructure   '!E19+'Renewable Energy '!E19+'Other Priority'!E19)</f>
        <v>356</v>
      </c>
      <c r="F19" s="17">
        <f>SUM('Total Agri'!F19+'Total MSME'!F19+'Export Credit '!F19+'Education (PS)   '!F19+'Housing (PS)'!F19+'Social Infrastructure   '!F19+'Renewable Energy '!F19+'Other Priority'!F19)</f>
        <v>500.72</v>
      </c>
      <c r="G19" s="18">
        <f t="shared" si="0"/>
        <v>5.3421368547418968</v>
      </c>
      <c r="H19" s="18">
        <f t="shared" si="0"/>
        <v>7.5981790591805769</v>
      </c>
      <c r="I19" s="17">
        <f>SUM('Total Agri'!I19+'Total MSME'!I19+'Export Credit '!I19+'Education (PS)   '!I19+'Housing (PS)'!I19+'Social Infrastructure   '!I19+'Renewable Energy '!I19+'Other Priority'!I19)</f>
        <v>5311</v>
      </c>
      <c r="J19" s="17">
        <f>SUM('Total Agri'!J19+'Total MSME'!J19+'Export Credit '!J19+'Education (PS)   '!J19+'Housing (PS)'!J19+'Social Infrastructure   '!J19+'Renewable Energy '!J19+'Other Priority'!J19)</f>
        <v>5669.2699999999995</v>
      </c>
      <c r="K19">
        <f t="shared" si="1"/>
        <v>6.7030691018640551</v>
      </c>
      <c r="L19">
        <f t="shared" si="2"/>
        <v>8.8321776877799092</v>
      </c>
    </row>
    <row r="20" spans="1:12" ht="18.75" customHeight="1" x14ac:dyDescent="0.3">
      <c r="A20" s="20">
        <v>12</v>
      </c>
      <c r="B20" s="17" t="s">
        <v>25</v>
      </c>
      <c r="C20" s="17">
        <f>SUM('Total Agri'!C20+'Total MSME'!C20+'Export Credit '!C20+'Education (PS)   '!C20+'Housing (PS)'!C20+'Social Infrastructure   '!C20+'Renewable Energy '!C20+'Other Priority'!C20)</f>
        <v>88571</v>
      </c>
      <c r="D20" s="17">
        <f>SUM('Total Agri'!D20+'Total MSME'!D20+'Export Credit '!D20+'Education (PS)   '!D20+'Housing (PS)'!D20+'Social Infrastructure   '!D20+'Renewable Energy '!D20+'Other Priority'!D20)</f>
        <v>109205.26</v>
      </c>
      <c r="E20" s="17">
        <f>SUM('Total Agri'!E20+'Total MSME'!E20+'Export Credit '!E20+'Education (PS)   '!E20+'Housing (PS)'!E20+'Social Infrastructure   '!E20+'Renewable Energy '!E20+'Other Priority'!E20)</f>
        <v>52119</v>
      </c>
      <c r="F20" s="17">
        <f>SUM('Total Agri'!F20+'Total MSME'!F20+'Export Credit '!F20+'Education (PS)   '!F20+'Housing (PS)'!F20+'Social Infrastructure   '!F20+'Renewable Energy '!F20+'Other Priority'!F20)</f>
        <v>75413.400000000009</v>
      </c>
      <c r="G20" s="18">
        <f t="shared" si="0"/>
        <v>58.844316988630588</v>
      </c>
      <c r="H20" s="18">
        <f t="shared" si="0"/>
        <v>69.056563758925165</v>
      </c>
      <c r="I20" s="17">
        <f>SUM('Total Agri'!I20+'Total MSME'!I20+'Export Credit '!I20+'Education (PS)   '!I20+'Housing (PS)'!I20+'Social Infrastructure   '!I20+'Renewable Energy '!I20+'Other Priority'!I20)</f>
        <v>84544</v>
      </c>
      <c r="J20" s="17">
        <f>SUM('Total Agri'!J20+'Total MSME'!J20+'Export Credit '!J20+'Education (PS)   '!J20+'Housing (PS)'!J20+'Social Infrastructure   '!J20+'Renewable Energy '!J20+'Other Priority'!J20)</f>
        <v>151706.03</v>
      </c>
      <c r="K20">
        <f t="shared" si="1"/>
        <v>61.64718962906889</v>
      </c>
      <c r="L20">
        <f t="shared" si="2"/>
        <v>49.710219165315976</v>
      </c>
    </row>
    <row r="21" spans="1:12" ht="17.25" customHeight="1" x14ac:dyDescent="0.3">
      <c r="A21" s="20">
        <v>13</v>
      </c>
      <c r="B21" s="17" t="s">
        <v>26</v>
      </c>
      <c r="C21" s="17">
        <f>SUM('Total Agri'!C21+'Total MSME'!C21+'Export Credit '!C21+'Education (PS)   '!C21+'Housing (PS)'!C21+'Social Infrastructure   '!C21+'Renewable Energy '!C21+'Other Priority'!C21)</f>
        <v>70100</v>
      </c>
      <c r="D21" s="17">
        <f>SUM('Total Agri'!D21+'Total MSME'!D21+'Export Credit '!D21+'Education (PS)   '!D21+'Housing (PS)'!D21+'Social Infrastructure   '!D21+'Renewable Energy '!D21+'Other Priority'!D21)</f>
        <v>340188</v>
      </c>
      <c r="E21" s="17">
        <f>SUM('Total Agri'!E21+'Total MSME'!E21+'Export Credit '!E21+'Education (PS)   '!E21+'Housing (PS)'!E21+'Social Infrastructure   '!E21+'Renewable Energy '!E21+'Other Priority'!E21)</f>
        <v>34112</v>
      </c>
      <c r="F21" s="17">
        <f>SUM('Total Agri'!F21+'Total MSME'!F21+'Export Credit '!F21+'Education (PS)   '!F21+'Housing (PS)'!F21+'Social Infrastructure   '!F21+'Renewable Energy '!F21+'Other Priority'!F21)</f>
        <v>96460.11</v>
      </c>
      <c r="G21" s="18">
        <f t="shared" si="0"/>
        <v>48.661911554921538</v>
      </c>
      <c r="H21" s="18">
        <f t="shared" si="0"/>
        <v>28.354941973261845</v>
      </c>
      <c r="I21" s="17">
        <f>SUM('Total Agri'!I21+'Total MSME'!I21+'Export Credit '!I21+'Education (PS)   '!I21+'Housing (PS)'!I21+'Social Infrastructure   '!I21+'Renewable Energy '!I21+'Other Priority'!I21)</f>
        <v>127813</v>
      </c>
      <c r="J21" s="17">
        <f>SUM('Total Agri'!J21+'Total MSME'!J21+'Export Credit '!J21+'Education (PS)   '!J21+'Housing (PS)'!J21+'Social Infrastructure   '!J21+'Renewable Energy '!J21+'Other Priority'!J21)</f>
        <v>534634.94999999995</v>
      </c>
      <c r="K21">
        <f t="shared" si="1"/>
        <v>26.688990947712675</v>
      </c>
      <c r="L21">
        <f t="shared" si="2"/>
        <v>18.042237979391359</v>
      </c>
    </row>
    <row r="22" spans="1:12" ht="18.75" x14ac:dyDescent="0.3">
      <c r="A22" s="20">
        <v>14</v>
      </c>
      <c r="B22" s="17" t="s">
        <v>27</v>
      </c>
      <c r="C22" s="17">
        <f>SUM('Total Agri'!C22+'Total MSME'!C22+'Export Credit '!C22+'Education (PS)   '!C22+'Housing (PS)'!C22+'Social Infrastructure   '!C22+'Renewable Energy '!C22+'Other Priority'!C22)</f>
        <v>120402</v>
      </c>
      <c r="D22" s="17">
        <f>SUM('Total Agri'!D22+'Total MSME'!D22+'Export Credit '!D22+'Education (PS)   '!D22+'Housing (PS)'!D22+'Social Infrastructure   '!D22+'Renewable Energy '!D22+'Other Priority'!D22)</f>
        <v>210538.56999999998</v>
      </c>
      <c r="E22" s="17">
        <f>SUM('Total Agri'!E22+'Total MSME'!E22+'Export Credit '!E22+'Education (PS)   '!E22+'Housing (PS)'!E22+'Social Infrastructure   '!E22+'Renewable Energy '!E22+'Other Priority'!E22)</f>
        <v>49003</v>
      </c>
      <c r="F22" s="17">
        <f>SUM('Total Agri'!F22+'Total MSME'!F22+'Export Credit '!F22+'Education (PS)   '!F22+'Housing (PS)'!F22+'Social Infrastructure   '!F22+'Renewable Energy '!F22+'Other Priority'!F22)</f>
        <v>98965.87000000001</v>
      </c>
      <c r="G22" s="18">
        <f t="shared" si="0"/>
        <v>40.699490041693657</v>
      </c>
      <c r="H22" s="18">
        <f t="shared" si="0"/>
        <v>47.006052145219769</v>
      </c>
      <c r="I22" s="17">
        <f>SUM('Total Agri'!I22+'Total MSME'!I22+'Export Credit '!I22+'Education (PS)   '!I22+'Housing (PS)'!I22+'Social Infrastructure   '!I22+'Renewable Energy '!I22+'Other Priority'!I22)</f>
        <v>88882</v>
      </c>
      <c r="J22" s="17">
        <f>SUM('Total Agri'!J22+'Total MSME'!J22+'Export Credit '!J22+'Education (PS)   '!J22+'Housing (PS)'!J22+'Social Infrastructure   '!J22+'Renewable Energy '!J22+'Other Priority'!J22)</f>
        <v>201872.60999999996</v>
      </c>
      <c r="K22">
        <f t="shared" si="1"/>
        <v>55.132647780202973</v>
      </c>
      <c r="L22">
        <f t="shared" si="2"/>
        <v>49.023921571133414</v>
      </c>
    </row>
    <row r="23" spans="1:12" ht="18.75" x14ac:dyDescent="0.3">
      <c r="A23" s="20">
        <v>15</v>
      </c>
      <c r="B23" s="17" t="s">
        <v>28</v>
      </c>
      <c r="C23" s="17">
        <f>SUM('Total Agri'!C23+'Total MSME'!C23+'Export Credit '!C23+'Education (PS)   '!C23+'Housing (PS)'!C23+'Social Infrastructure   '!C23+'Renewable Energy '!C23+'Other Priority'!C23)</f>
        <v>153998</v>
      </c>
      <c r="D23" s="17">
        <f>SUM('Total Agri'!D23+'Total MSME'!D23+'Export Credit '!D23+'Education (PS)   '!D23+'Housing (PS)'!D23+'Social Infrastructure   '!D23+'Renewable Energy '!D23+'Other Priority'!D23)</f>
        <v>298195.42</v>
      </c>
      <c r="E23" s="17">
        <f>SUM('Total Agri'!E23+'Total MSME'!E23+'Export Credit '!E23+'Education (PS)   '!E23+'Housing (PS)'!E23+'Social Infrastructure   '!E23+'Renewable Energy '!E23+'Other Priority'!E23)</f>
        <v>96377</v>
      </c>
      <c r="F23" s="17">
        <f>SUM('Total Agri'!F23+'Total MSME'!F23+'Export Credit '!F23+'Education (PS)   '!F23+'Housing (PS)'!F23+'Social Infrastructure   '!F23+'Renewable Energy '!F23+'Other Priority'!F23)</f>
        <v>202545.12</v>
      </c>
      <c r="G23" s="18">
        <f t="shared" si="0"/>
        <v>62.583280302341592</v>
      </c>
      <c r="H23" s="18">
        <f t="shared" si="0"/>
        <v>67.923618679321095</v>
      </c>
      <c r="I23" s="17">
        <f>SUM('Total Agri'!I23+'Total MSME'!I23+'Export Credit '!I23+'Education (PS)   '!I23+'Housing (PS)'!I23+'Social Infrastructure   '!I23+'Renewable Energy '!I23+'Other Priority'!I23)</f>
        <v>188361</v>
      </c>
      <c r="J23" s="17">
        <f>SUM('Total Agri'!J23+'Total MSME'!J23+'Export Credit '!J23+'Education (PS)   '!J23+'Housing (PS)'!J23+'Social Infrastructure   '!J23+'Renewable Energy '!J23+'Other Priority'!J23)</f>
        <v>545804.19999999995</v>
      </c>
      <c r="K23">
        <f t="shared" si="1"/>
        <v>51.166111880909526</v>
      </c>
      <c r="L23">
        <f t="shared" si="2"/>
        <v>37.10948358403985</v>
      </c>
    </row>
    <row r="24" spans="1:12" ht="18.75" x14ac:dyDescent="0.3">
      <c r="A24" s="20">
        <v>16</v>
      </c>
      <c r="B24" s="17" t="s">
        <v>29</v>
      </c>
      <c r="C24" s="17">
        <f>SUM('Total Agri'!C24+'Total MSME'!C24+'Export Credit '!C24+'Education (PS)   '!C24+'Housing (PS)'!C24+'Social Infrastructure   '!C24+'Renewable Energy '!C24+'Other Priority'!C24)</f>
        <v>319930</v>
      </c>
      <c r="D24" s="17">
        <f>SUM('Total Agri'!D24+'Total MSME'!D24+'Export Credit '!D24+'Education (PS)   '!D24+'Housing (PS)'!D24+'Social Infrastructure   '!D24+'Renewable Energy '!D24+'Other Priority'!D24)</f>
        <v>459452.6</v>
      </c>
      <c r="E24" s="17">
        <f>SUM('Total Agri'!E24+'Total MSME'!E24+'Export Credit '!E24+'Education (PS)   '!E24+'Housing (PS)'!E24+'Social Infrastructure   '!E24+'Renewable Energy '!E24+'Other Priority'!E24)</f>
        <v>110543</v>
      </c>
      <c r="F24" s="17">
        <f>SUM('Total Agri'!F24+'Total MSME'!F24+'Export Credit '!F24+'Education (PS)   '!F24+'Housing (PS)'!F24+'Social Infrastructure   '!F24+'Renewable Energy '!F24+'Other Priority'!F24)</f>
        <v>206427.71000000002</v>
      </c>
      <c r="G24" s="18">
        <f t="shared" si="0"/>
        <v>34.55224580376958</v>
      </c>
      <c r="H24" s="18">
        <f t="shared" si="0"/>
        <v>44.929054705534377</v>
      </c>
      <c r="I24" s="17">
        <f>SUM('Total Agri'!I24+'Total MSME'!I24+'Export Credit '!I24+'Education (PS)   '!I24+'Housing (PS)'!I24+'Social Infrastructure   '!I24+'Renewable Energy '!I24+'Other Priority'!I24)</f>
        <v>192708</v>
      </c>
      <c r="J24" s="17">
        <f>SUM('Total Agri'!J24+'Total MSME'!J24+'Export Credit '!J24+'Education (PS)   '!J24+'Housing (PS)'!J24+'Social Infrastructure   '!J24+'Renewable Energy '!J24+'Other Priority'!J24)</f>
        <v>508610.23</v>
      </c>
      <c r="K24">
        <f t="shared" si="1"/>
        <v>57.362953276459713</v>
      </c>
      <c r="L24">
        <f t="shared" si="2"/>
        <v>40.58662170440418</v>
      </c>
    </row>
    <row r="25" spans="1:12" ht="18.75" x14ac:dyDescent="0.3">
      <c r="A25" s="20">
        <v>17</v>
      </c>
      <c r="B25" s="17" t="s">
        <v>30</v>
      </c>
      <c r="C25" s="17">
        <f>SUM('Total Agri'!C25+'Total MSME'!C25+'Export Credit '!C25+'Education (PS)   '!C25+'Housing (PS)'!C25+'Social Infrastructure   '!C25+'Renewable Energy '!C25+'Other Priority'!C25)</f>
        <v>123313</v>
      </c>
      <c r="D25" s="17">
        <f>SUM('Total Agri'!D25+'Total MSME'!D25+'Export Credit '!D25+'Education (PS)   '!D25+'Housing (PS)'!D25+'Social Infrastructure   '!D25+'Renewable Energy '!D25+'Other Priority'!D25)</f>
        <v>266368</v>
      </c>
      <c r="E25" s="17">
        <f>SUM('Total Agri'!E25+'Total MSME'!E25+'Export Credit '!E25+'Education (PS)   '!E25+'Housing (PS)'!E25+'Social Infrastructure   '!E25+'Renewable Energy '!E25+'Other Priority'!E25)</f>
        <v>26109</v>
      </c>
      <c r="F25" s="17">
        <f>SUM('Total Agri'!F25+'Total MSME'!F25+'Export Credit '!F25+'Education (PS)   '!F25+'Housing (PS)'!F25+'Social Infrastructure   '!F25+'Renewable Energy '!F25+'Other Priority'!F25)</f>
        <v>65311.65</v>
      </c>
      <c r="G25" s="18">
        <f t="shared" si="0"/>
        <v>21.172950135022262</v>
      </c>
      <c r="H25" s="18">
        <f t="shared" si="0"/>
        <v>24.519330400048052</v>
      </c>
      <c r="I25" s="17">
        <f>SUM('Total Agri'!I25+'Total MSME'!I25+'Export Credit '!I25+'Education (PS)   '!I25+'Housing (PS)'!I25+'Social Infrastructure   '!I25+'Renewable Energy '!I25+'Other Priority'!I25)</f>
        <v>180411</v>
      </c>
      <c r="J25" s="17">
        <f>SUM('Total Agri'!J25+'Total MSME'!J25+'Export Credit '!J25+'Education (PS)   '!J25+'Housing (PS)'!J25+'Social Infrastructure   '!J25+'Renewable Energy '!J25+'Other Priority'!J25)</f>
        <v>377554.61</v>
      </c>
      <c r="K25">
        <f t="shared" si="1"/>
        <v>14.471955701149042</v>
      </c>
      <c r="L25">
        <f t="shared" si="2"/>
        <v>17.298596883772653</v>
      </c>
    </row>
    <row r="26" spans="1:12" ht="18.75" x14ac:dyDescent="0.3">
      <c r="A26" s="20">
        <v>18</v>
      </c>
      <c r="B26" s="17" t="s">
        <v>31</v>
      </c>
      <c r="C26" s="17">
        <f>SUM('Total Agri'!C26+'Total MSME'!C26+'Export Credit '!C26+'Education (PS)   '!C26+'Housing (PS)'!C26+'Social Infrastructure   '!C26+'Renewable Energy '!C26+'Other Priority'!C26)</f>
        <v>133781</v>
      </c>
      <c r="D26" s="17">
        <f>SUM('Total Agri'!D26+'Total MSME'!D26+'Export Credit '!D26+'Education (PS)   '!D26+'Housing (PS)'!D26+'Social Infrastructure   '!D26+'Renewable Energy '!D26+'Other Priority'!D26)</f>
        <v>291782</v>
      </c>
      <c r="E26" s="17">
        <f>SUM('Total Agri'!E26+'Total MSME'!E26+'Export Credit '!E26+'Education (PS)   '!E26+'Housing (PS)'!E26+'Social Infrastructure   '!E26+'Renewable Energy '!E26+'Other Priority'!E26)</f>
        <v>38249</v>
      </c>
      <c r="F26" s="17">
        <f>SUM('Total Agri'!F26+'Total MSME'!F26+'Export Credit '!F26+'Education (PS)   '!F26+'Housing (PS)'!F26+'Social Infrastructure   '!F26+'Renewable Energy '!F26+'Other Priority'!F26)</f>
        <v>135715.78999999998</v>
      </c>
      <c r="G26" s="18">
        <f t="shared" si="0"/>
        <v>28.590756534933959</v>
      </c>
      <c r="H26" s="18">
        <f t="shared" si="0"/>
        <v>46.512735535433983</v>
      </c>
      <c r="I26" s="17">
        <f>SUM('Total Agri'!I26+'Total MSME'!I26+'Export Credit '!I26+'Education (PS)   '!I26+'Housing (PS)'!I26+'Social Infrastructure   '!I26+'Renewable Energy '!I26+'Other Priority'!I26)</f>
        <v>164112</v>
      </c>
      <c r="J26" s="17">
        <f>SUM('Total Agri'!J26+'Total MSME'!J26+'Export Credit '!J26+'Education (PS)   '!J26+'Housing (PS)'!J26+'Social Infrastructure   '!J26+'Renewable Energy '!J26+'Other Priority'!J26)</f>
        <v>731577.97</v>
      </c>
      <c r="K26">
        <f t="shared" si="1"/>
        <v>23.306644242956029</v>
      </c>
      <c r="L26">
        <f t="shared" si="2"/>
        <v>18.551103992374181</v>
      </c>
    </row>
    <row r="27" spans="1:12" ht="18.75" x14ac:dyDescent="0.3">
      <c r="A27" s="20">
        <v>19</v>
      </c>
      <c r="B27" s="17" t="s">
        <v>32</v>
      </c>
      <c r="C27" s="17">
        <f>SUM('Total Agri'!C27+'Total MSME'!C27+'Export Credit '!C27+'Education (PS)   '!C27+'Housing (PS)'!C27+'Social Infrastructure   '!C27+'Renewable Energy '!C27+'Other Priority'!C27)</f>
        <v>44900</v>
      </c>
      <c r="D27" s="17">
        <f>SUM('Total Agri'!D27+'Total MSME'!D27+'Export Credit '!D27+'Education (PS)   '!D27+'Housing (PS)'!D27+'Social Infrastructure   '!D27+'Renewable Energy '!D27+'Other Priority'!D27)</f>
        <v>53420</v>
      </c>
      <c r="E27" s="17">
        <f>SUM('Total Agri'!E27+'Total MSME'!E27+'Export Credit '!E27+'Education (PS)   '!E27+'Housing (PS)'!E27+'Social Infrastructure   '!E27+'Renewable Energy '!E27+'Other Priority'!E27)</f>
        <v>14620</v>
      </c>
      <c r="F27" s="17">
        <f>SUM('Total Agri'!F27+'Total MSME'!F27+'Export Credit '!F27+'Education (PS)   '!F27+'Housing (PS)'!F27+'Social Infrastructure   '!F27+'Renewable Energy '!F27+'Other Priority'!F27)</f>
        <v>20992.95</v>
      </c>
      <c r="G27" s="18">
        <f t="shared" si="0"/>
        <v>32.561247216035632</v>
      </c>
      <c r="H27" s="18">
        <f t="shared" si="0"/>
        <v>39.297922126544364</v>
      </c>
      <c r="I27" s="17">
        <f>SUM('Total Agri'!I27+'Total MSME'!I27+'Export Credit '!I27+'Education (PS)   '!I27+'Housing (PS)'!I27+'Social Infrastructure   '!I27+'Renewable Energy '!I27+'Other Priority'!I27)</f>
        <v>66160</v>
      </c>
      <c r="J27" s="17">
        <f>SUM('Total Agri'!J27+'Total MSME'!J27+'Export Credit '!J27+'Education (PS)   '!J27+'Housing (PS)'!J27+'Social Infrastructure   '!J27+'Renewable Energy '!J27+'Other Priority'!J27)</f>
        <v>87070.05</v>
      </c>
      <c r="K27">
        <f t="shared" si="1"/>
        <v>22.097944377267233</v>
      </c>
      <c r="L27">
        <f t="shared" si="2"/>
        <v>24.110414545529721</v>
      </c>
    </row>
    <row r="28" spans="1:12" ht="18.75" x14ac:dyDescent="0.3">
      <c r="A28" s="20">
        <v>20</v>
      </c>
      <c r="B28" s="17" t="s">
        <v>33</v>
      </c>
      <c r="C28" s="17">
        <f>SUM('Total Agri'!C28+'Total MSME'!C28+'Export Credit '!C28+'Education (PS)   '!C28+'Housing (PS)'!C28+'Social Infrastructure   '!C28+'Renewable Energy '!C28+'Other Priority'!C28)</f>
        <v>374910</v>
      </c>
      <c r="D28" s="17">
        <f>SUM('Total Agri'!D28+'Total MSME'!D28+'Export Credit '!D28+'Education (PS)   '!D28+'Housing (PS)'!D28+'Social Infrastructure   '!D28+'Renewable Energy '!D28+'Other Priority'!D28)</f>
        <v>599999.99</v>
      </c>
      <c r="E28" s="17">
        <f>SUM('Total Agri'!E28+'Total MSME'!E28+'Export Credit '!E28+'Education (PS)   '!E28+'Housing (PS)'!E28+'Social Infrastructure   '!E28+'Renewable Energy '!E28+'Other Priority'!E28)</f>
        <v>87119</v>
      </c>
      <c r="F28" s="17">
        <f>SUM('Total Agri'!F28+'Total MSME'!F28+'Export Credit '!F28+'Education (PS)   '!F28+'Housing (PS)'!F28+'Social Infrastructure   '!F28+'Renewable Energy '!F28+'Other Priority'!F28)</f>
        <v>211946.09</v>
      </c>
      <c r="G28" s="18">
        <f t="shared" si="0"/>
        <v>23.237310287802408</v>
      </c>
      <c r="H28" s="18">
        <f t="shared" si="0"/>
        <v>35.324348922072481</v>
      </c>
      <c r="I28" s="17">
        <f>SUM('Total Agri'!I28+'Total MSME'!I28+'Export Credit '!I28+'Education (PS)   '!I28+'Housing (PS)'!I28+'Social Infrastructure   '!I28+'Renewable Energy '!I28+'Other Priority'!I28)</f>
        <v>244828</v>
      </c>
      <c r="J28" s="17">
        <f>SUM('Total Agri'!J28+'Total MSME'!J28+'Export Credit '!J28+'Education (PS)   '!J28+'Housing (PS)'!J28+'Social Infrastructure   '!J28+'Renewable Energy '!J28+'Other Priority'!J28)</f>
        <v>766363.45</v>
      </c>
      <c r="K28">
        <f t="shared" si="1"/>
        <v>35.583756759847731</v>
      </c>
      <c r="L28">
        <f t="shared" si="2"/>
        <v>27.6560801536138</v>
      </c>
    </row>
    <row r="29" spans="1:12" ht="18.75" x14ac:dyDescent="0.3">
      <c r="A29" s="20">
        <v>21</v>
      </c>
      <c r="B29" s="17" t="s">
        <v>34</v>
      </c>
      <c r="C29" s="17">
        <f>SUM('Total Agri'!C29+'Total MSME'!C29+'Export Credit '!C29+'Education (PS)   '!C29+'Housing (PS)'!C29+'Social Infrastructure   '!C29+'Renewable Energy '!C29+'Other Priority'!C29)</f>
        <v>146005</v>
      </c>
      <c r="D29" s="17">
        <f>SUM('Total Agri'!D29+'Total MSME'!D29+'Export Credit '!D29+'Education (PS)   '!D29+'Housing (PS)'!D29+'Social Infrastructure   '!D29+'Renewable Energy '!D29+'Other Priority'!D29)</f>
        <v>462474.6</v>
      </c>
      <c r="E29" s="17">
        <f>SUM('Total Agri'!E29+'Total MSME'!E29+'Export Credit '!E29+'Education (PS)   '!E29+'Housing (PS)'!E29+'Social Infrastructure   '!E29+'Renewable Energy '!E29+'Other Priority'!E29)</f>
        <v>83525</v>
      </c>
      <c r="F29" s="17">
        <f>SUM('Total Agri'!F29+'Total MSME'!F29+'Export Credit '!F29+'Education (PS)   '!F29+'Housing (PS)'!F29+'Social Infrastructure   '!F29+'Renewable Energy '!F29+'Other Priority'!F29)</f>
        <v>200276.96</v>
      </c>
      <c r="G29" s="18">
        <f t="shared" si="0"/>
        <v>57.206944967638094</v>
      </c>
      <c r="H29" s="18">
        <f t="shared" si="0"/>
        <v>43.305504777992134</v>
      </c>
      <c r="I29" s="17">
        <f>SUM('Total Agri'!I29+'Total MSME'!I29+'Export Credit '!I29+'Education (PS)   '!I29+'Housing (PS)'!I29+'Social Infrastructure   '!I29+'Renewable Energy '!I29+'Other Priority'!I29)</f>
        <v>134102</v>
      </c>
      <c r="J29" s="17">
        <f>SUM('Total Agri'!J29+'Total MSME'!J29+'Export Credit '!J29+'Education (PS)   '!J29+'Housing (PS)'!J29+'Social Infrastructure   '!J29+'Renewable Energy '!J29+'Other Priority'!J29)</f>
        <v>697285.66999999993</v>
      </c>
      <c r="K29">
        <f t="shared" si="1"/>
        <v>62.284678826564857</v>
      </c>
      <c r="L29">
        <f t="shared" si="2"/>
        <v>28.722368552332362</v>
      </c>
    </row>
    <row r="30" spans="1:12" ht="18.75" x14ac:dyDescent="0.3">
      <c r="A30" s="20">
        <v>22</v>
      </c>
      <c r="B30" s="17" t="s">
        <v>35</v>
      </c>
      <c r="C30" s="17">
        <f>SUM('Total Agri'!C30+'Total MSME'!C30+'Export Credit '!C30+'Education (PS)   '!C30+'Housing (PS)'!C30+'Social Infrastructure   '!C30+'Renewable Energy '!C30+'Other Priority'!C30)</f>
        <v>39548</v>
      </c>
      <c r="D30" s="17">
        <f>SUM('Total Agri'!D30+'Total MSME'!D30+'Export Credit '!D30+'Education (PS)   '!D30+'Housing (PS)'!D30+'Social Infrastructure   '!D30+'Renewable Energy '!D30+'Other Priority'!D30)</f>
        <v>65962</v>
      </c>
      <c r="E30" s="17">
        <f>SUM('Total Agri'!E30+'Total MSME'!E30+'Export Credit '!E30+'Education (PS)   '!E30+'Housing (PS)'!E30+'Social Infrastructure   '!E30+'Renewable Energy '!E30+'Other Priority'!E30)</f>
        <v>5535</v>
      </c>
      <c r="F30" s="17">
        <f>SUM('Total Agri'!F30+'Total MSME'!F30+'Export Credit '!F30+'Education (PS)   '!F30+'Housing (PS)'!F30+'Social Infrastructure   '!F30+'Renewable Energy '!F30+'Other Priority'!F30)</f>
        <v>17775.600000000002</v>
      </c>
      <c r="G30" s="18">
        <f t="shared" si="0"/>
        <v>13.995650854657631</v>
      </c>
      <c r="H30" s="18">
        <f t="shared" si="0"/>
        <v>26.948242927746278</v>
      </c>
      <c r="I30" s="17">
        <f>SUM('Total Agri'!I30+'Total MSME'!I30+'Export Credit '!I30+'Education (PS)   '!I30+'Housing (PS)'!I30+'Social Infrastructure   '!I30+'Renewable Energy '!I30+'Other Priority'!I30)</f>
        <v>47350</v>
      </c>
      <c r="J30" s="17">
        <f>SUM('Total Agri'!J30+'Total MSME'!J30+'Export Credit '!J30+'Education (PS)   '!J30+'Housing (PS)'!J30+'Social Infrastructure   '!J30+'Renewable Energy '!J30+'Other Priority'!J30)</f>
        <v>70662.539999999994</v>
      </c>
      <c r="K30">
        <f t="shared" si="1"/>
        <v>11.689545934530095</v>
      </c>
      <c r="L30">
        <f t="shared" si="2"/>
        <v>25.155619936673666</v>
      </c>
    </row>
    <row r="31" spans="1:12" ht="18.75" x14ac:dyDescent="0.3">
      <c r="A31" s="20">
        <v>23</v>
      </c>
      <c r="B31" s="17" t="s">
        <v>36</v>
      </c>
      <c r="C31" s="17">
        <f>SUM('Total Agri'!C31+'Total MSME'!C31+'Export Credit '!C31+'Education (PS)   '!C31+'Housing (PS)'!C31+'Social Infrastructure   '!C31+'Renewable Energy '!C31+'Other Priority'!C31)</f>
        <v>48503</v>
      </c>
      <c r="D31" s="17">
        <f>SUM('Total Agri'!D31+'Total MSME'!D31+'Export Credit '!D31+'Education (PS)   '!D31+'Housing (PS)'!D31+'Social Infrastructure   '!D31+'Renewable Energy '!D31+'Other Priority'!D31)</f>
        <v>159384</v>
      </c>
      <c r="E31" s="17">
        <f>SUM('Total Agri'!E31+'Total MSME'!E31+'Export Credit '!E31+'Education (PS)   '!E31+'Housing (PS)'!E31+'Social Infrastructure   '!E31+'Renewable Energy '!E31+'Other Priority'!E31)</f>
        <v>12142</v>
      </c>
      <c r="F31" s="17">
        <f>SUM('Total Agri'!F31+'Total MSME'!F31+'Export Credit '!F31+'Education (PS)   '!F31+'Housing (PS)'!F31+'Social Infrastructure   '!F31+'Renewable Energy '!F31+'Other Priority'!F31)</f>
        <v>50102.110000000008</v>
      </c>
      <c r="G31" s="18">
        <f t="shared" si="0"/>
        <v>25.03350308228357</v>
      </c>
      <c r="H31" s="18">
        <f t="shared" si="0"/>
        <v>31.434842895146321</v>
      </c>
      <c r="I31" s="17">
        <f>SUM('Total Agri'!I31+'Total MSME'!I31+'Export Credit '!I31+'Education (PS)   '!I31+'Housing (PS)'!I31+'Social Infrastructure   '!I31+'Renewable Energy '!I31+'Other Priority'!I31)</f>
        <v>99585</v>
      </c>
      <c r="J31" s="17">
        <f>SUM('Total Agri'!J31+'Total MSME'!J31+'Export Credit '!J31+'Education (PS)   '!J31+'Housing (PS)'!J31+'Social Infrastructure   '!J31+'Renewable Energy '!J31+'Other Priority'!J31)</f>
        <v>303068.97000000003</v>
      </c>
      <c r="K31">
        <f t="shared" si="1"/>
        <v>12.192599287041221</v>
      </c>
      <c r="L31">
        <f t="shared" si="2"/>
        <v>16.531586852985974</v>
      </c>
    </row>
    <row r="32" spans="1:12" ht="18.75" x14ac:dyDescent="0.3">
      <c r="A32" s="20">
        <v>24</v>
      </c>
      <c r="B32" s="17" t="s">
        <v>37</v>
      </c>
      <c r="C32" s="17">
        <f>SUM('Total Agri'!C32+'Total MSME'!C32+'Export Credit '!C32+'Education (PS)   '!C32+'Housing (PS)'!C32+'Social Infrastructure   '!C32+'Renewable Energy '!C32+'Other Priority'!C32)</f>
        <v>53078</v>
      </c>
      <c r="D32" s="17">
        <f>SUM('Total Agri'!D32+'Total MSME'!D32+'Export Credit '!D32+'Education (PS)   '!D32+'Housing (PS)'!D32+'Social Infrastructure   '!D32+'Renewable Energy '!D32+'Other Priority'!D32)</f>
        <v>91686.75</v>
      </c>
      <c r="E32" s="17">
        <f>SUM('Total Agri'!E32+'Total MSME'!E32+'Export Credit '!E32+'Education (PS)   '!E32+'Housing (PS)'!E32+'Social Infrastructure   '!E32+'Renewable Energy '!E32+'Other Priority'!E32)</f>
        <v>14570</v>
      </c>
      <c r="F32" s="17">
        <f>SUM('Total Agri'!F32+'Total MSME'!F32+'Export Credit '!F32+'Education (PS)   '!F32+'Housing (PS)'!F32+'Social Infrastructure   '!F32+'Renewable Energy '!F32+'Other Priority'!F32)</f>
        <v>26465.719999999998</v>
      </c>
      <c r="G32" s="18">
        <f t="shared" si="0"/>
        <v>27.450167677757264</v>
      </c>
      <c r="H32" s="18">
        <f t="shared" si="0"/>
        <v>28.865370405211223</v>
      </c>
      <c r="I32" s="17">
        <f>SUM('Total Agri'!I32+'Total MSME'!I32+'Export Credit '!I32+'Education (PS)   '!I32+'Housing (PS)'!I32+'Social Infrastructure   '!I32+'Renewable Energy '!I32+'Other Priority'!I32)</f>
        <v>107517</v>
      </c>
      <c r="J32" s="17">
        <f>SUM('Total Agri'!J32+'Total MSME'!J32+'Export Credit '!J32+'Education (PS)   '!J32+'Housing (PS)'!J32+'Social Infrastructure   '!J32+'Renewable Energy '!J32+'Other Priority'!J32)</f>
        <v>261228.58000000005</v>
      </c>
      <c r="K32">
        <f t="shared" si="1"/>
        <v>13.551345368639378</v>
      </c>
      <c r="L32">
        <f t="shared" si="2"/>
        <v>10.131249804290171</v>
      </c>
    </row>
    <row r="33" spans="1:12" ht="18.75" x14ac:dyDescent="0.3">
      <c r="A33" s="20">
        <v>25</v>
      </c>
      <c r="B33" s="17" t="s">
        <v>38</v>
      </c>
      <c r="C33" s="17">
        <f>SUM('Total Agri'!C33+'Total MSME'!C33+'Export Credit '!C33+'Education (PS)   '!C33+'Housing (PS)'!C33+'Social Infrastructure   '!C33+'Renewable Energy '!C33+'Other Priority'!C33)</f>
        <v>226726</v>
      </c>
      <c r="D33" s="17">
        <f>SUM('Total Agri'!D33+'Total MSME'!D33+'Export Credit '!D33+'Education (PS)   '!D33+'Housing (PS)'!D33+'Social Infrastructure   '!D33+'Renewable Energy '!D33+'Other Priority'!D33)</f>
        <v>303685</v>
      </c>
      <c r="E33" s="17">
        <f>SUM('Total Agri'!E33+'Total MSME'!E33+'Export Credit '!E33+'Education (PS)   '!E33+'Housing (PS)'!E33+'Social Infrastructure   '!E33+'Renewable Energy '!E33+'Other Priority'!E33)</f>
        <v>71673</v>
      </c>
      <c r="F33" s="17">
        <f>SUM('Total Agri'!F33+'Total MSME'!F33+'Export Credit '!F33+'Education (PS)   '!F33+'Housing (PS)'!F33+'Social Infrastructure   '!F33+'Renewable Energy '!F33+'Other Priority'!F33)</f>
        <v>108541.31000000001</v>
      </c>
      <c r="G33" s="18">
        <f t="shared" si="0"/>
        <v>31.612166227075853</v>
      </c>
      <c r="H33" s="18">
        <f t="shared" si="0"/>
        <v>35.741412977262627</v>
      </c>
      <c r="I33" s="17">
        <f>SUM('Total Agri'!I33+'Total MSME'!I33+'Export Credit '!I33+'Education (PS)   '!I33+'Housing (PS)'!I33+'Social Infrastructure   '!I33+'Renewable Energy '!I33+'Other Priority'!I33)</f>
        <v>135817</v>
      </c>
      <c r="J33" s="17">
        <f>SUM('Total Agri'!J33+'Total MSME'!J33+'Export Credit '!J33+'Education (PS)   '!J33+'Housing (PS)'!J33+'Social Infrastructure   '!J33+'Renewable Energy '!J33+'Other Priority'!J33)</f>
        <v>378126.24</v>
      </c>
      <c r="K33">
        <f t="shared" si="1"/>
        <v>52.771744332447334</v>
      </c>
      <c r="L33">
        <f t="shared" si="2"/>
        <v>28.705045701139394</v>
      </c>
    </row>
    <row r="34" spans="1:12" ht="18.75" x14ac:dyDescent="0.3">
      <c r="A34" s="20">
        <v>26</v>
      </c>
      <c r="B34" s="17" t="s">
        <v>39</v>
      </c>
      <c r="C34" s="17">
        <f>SUM('Total Agri'!C34+'Total MSME'!C34+'Export Credit '!C34+'Education (PS)   '!C34+'Housing (PS)'!C34+'Social Infrastructure   '!C34+'Renewable Energy '!C34+'Other Priority'!C34)</f>
        <v>75667</v>
      </c>
      <c r="D34" s="17">
        <f>SUM('Total Agri'!D34+'Total MSME'!D34+'Export Credit '!D34+'Education (PS)   '!D34+'Housing (PS)'!D34+'Social Infrastructure   '!D34+'Renewable Energy '!D34+'Other Priority'!D34)</f>
        <v>120551.84999999999</v>
      </c>
      <c r="E34" s="17">
        <f>SUM('Total Agri'!E34+'Total MSME'!E34+'Export Credit '!E34+'Education (PS)   '!E34+'Housing (PS)'!E34+'Social Infrastructure   '!E34+'Renewable Energy '!E34+'Other Priority'!E34)</f>
        <v>33132</v>
      </c>
      <c r="F34" s="17">
        <f>SUM('Total Agri'!F34+'Total MSME'!F34+'Export Credit '!F34+'Education (PS)   '!F34+'Housing (PS)'!F34+'Social Infrastructure   '!F34+'Renewable Energy '!F34+'Other Priority'!F34)</f>
        <v>66676.3</v>
      </c>
      <c r="G34" s="18">
        <f t="shared" si="0"/>
        <v>43.786591248496705</v>
      </c>
      <c r="H34" s="18">
        <f t="shared" si="0"/>
        <v>55.309230011816503</v>
      </c>
      <c r="I34" s="17">
        <f>SUM('Total Agri'!I34+'Total MSME'!I34+'Export Credit '!I34+'Education (PS)   '!I34+'Housing (PS)'!I34+'Social Infrastructure   '!I34+'Renewable Energy '!I34+'Other Priority'!I34)</f>
        <v>58810</v>
      </c>
      <c r="J34" s="17">
        <f>SUM('Total Agri'!J34+'Total MSME'!J34+'Export Credit '!J34+'Education (PS)   '!J34+'Housing (PS)'!J34+'Social Infrastructure   '!J34+'Renewable Energy '!J34+'Other Priority'!J34)</f>
        <v>157318.81</v>
      </c>
      <c r="K34">
        <f t="shared" si="1"/>
        <v>56.337357592246221</v>
      </c>
      <c r="L34">
        <f t="shared" si="2"/>
        <v>42.382916575583053</v>
      </c>
    </row>
    <row r="35" spans="1:12" s="6" customFormat="1" ht="18.75" x14ac:dyDescent="0.3">
      <c r="A35" s="20">
        <v>27</v>
      </c>
      <c r="B35" s="17" t="s">
        <v>40</v>
      </c>
      <c r="C35" s="17">
        <f>SUM('Total Agri'!C35+'Total MSME'!C35+'Export Credit '!C35+'Education (PS)   '!C35+'Housing (PS)'!C35+'Social Infrastructure   '!C35+'Renewable Energy '!C35+'Other Priority'!C35)</f>
        <v>424351</v>
      </c>
      <c r="D35" s="17">
        <f>SUM('Total Agri'!D35+'Total MSME'!D35+'Export Credit '!D35+'Education (PS)   '!D35+'Housing (PS)'!D35+'Social Infrastructure   '!D35+'Renewable Energy '!D35+'Other Priority'!D35)</f>
        <v>897876</v>
      </c>
      <c r="E35" s="17">
        <f>SUM('Total Agri'!E35+'Total MSME'!E35+'Export Credit '!E35+'Education (PS)   '!E35+'Housing (PS)'!E35+'Social Infrastructure   '!E35+'Renewable Energy '!E35+'Other Priority'!E35)</f>
        <v>239495</v>
      </c>
      <c r="F35" s="17">
        <f>SUM('Total Agri'!F35+'Total MSME'!F35+'Export Credit '!F35+'Education (PS)   '!F35+'Housing (PS)'!F35+'Social Infrastructure   '!F35+'Renewable Energy '!F35+'Other Priority'!F35)</f>
        <v>533698.24999999988</v>
      </c>
      <c r="G35" s="18">
        <f t="shared" si="0"/>
        <v>56.437948773538885</v>
      </c>
      <c r="H35" s="18">
        <f t="shared" si="0"/>
        <v>59.440084154159358</v>
      </c>
      <c r="I35" s="17">
        <f>SUM('Total Agri'!I35+'Total MSME'!I35+'Export Credit '!I35+'Education (PS)   '!I35+'Housing (PS)'!I35+'Social Infrastructure   '!I35+'Renewable Energy '!I35+'Other Priority'!I35)</f>
        <v>498373</v>
      </c>
      <c r="J35" s="17">
        <f>SUM('Total Agri'!J35+'Total MSME'!J35+'Export Credit '!J35+'Education (PS)   '!J35+'Housing (PS)'!J35+'Social Infrastructure   '!J35+'Renewable Energy '!J35+'Other Priority'!J35)</f>
        <v>2422299.3899999997</v>
      </c>
      <c r="K35">
        <f t="shared" si="1"/>
        <v>48.055372181077225</v>
      </c>
      <c r="L35">
        <f t="shared" si="2"/>
        <v>22.032712067024875</v>
      </c>
    </row>
    <row r="36" spans="1:12" ht="18.75" x14ac:dyDescent="0.3">
      <c r="A36" s="20">
        <v>28</v>
      </c>
      <c r="B36" s="17" t="s">
        <v>41</v>
      </c>
      <c r="C36" s="17">
        <f>SUM('Total Agri'!C36+'Total MSME'!C36+'Export Credit '!C36+'Education (PS)   '!C36+'Housing (PS)'!C36+'Social Infrastructure   '!C36+'Renewable Energy '!C36+'Other Priority'!C36)</f>
        <v>294326</v>
      </c>
      <c r="D36" s="17">
        <f>SUM('Total Agri'!D36+'Total MSME'!D36+'Export Credit '!D36+'Education (PS)   '!D36+'Housing (PS)'!D36+'Social Infrastructure   '!D36+'Renewable Energy '!D36+'Other Priority'!D36)</f>
        <v>419095</v>
      </c>
      <c r="E36" s="17">
        <f>SUM('Total Agri'!E36+'Total MSME'!E36+'Export Credit '!E36+'Education (PS)   '!E36+'Housing (PS)'!E36+'Social Infrastructure   '!E36+'Renewable Energy '!E36+'Other Priority'!E36)</f>
        <v>41221</v>
      </c>
      <c r="F36" s="17">
        <f>SUM('Total Agri'!F36+'Total MSME'!F36+'Export Credit '!F36+'Education (PS)   '!F36+'Housing (PS)'!F36+'Social Infrastructure   '!F36+'Renewable Energy '!F36+'Other Priority'!F36)</f>
        <v>157561.37999999998</v>
      </c>
      <c r="G36" s="18">
        <f t="shared" si="0"/>
        <v>14.005218703070746</v>
      </c>
      <c r="H36" s="18">
        <f t="shared" si="0"/>
        <v>37.595623903888139</v>
      </c>
      <c r="I36" s="17">
        <f>SUM('Total Agri'!I36+'Total MSME'!I36+'Export Credit '!I36+'Education (PS)   '!I36+'Housing (PS)'!I36+'Social Infrastructure   '!I36+'Renewable Energy '!I36+'Other Priority'!I36)</f>
        <v>173263</v>
      </c>
      <c r="J36" s="17">
        <f>SUM('Total Agri'!J36+'Total MSME'!J36+'Export Credit '!J36+'Education (PS)   '!J36+'Housing (PS)'!J36+'Social Infrastructure   '!J36+'Renewable Energy '!J36+'Other Priority'!J36)</f>
        <v>655062.97</v>
      </c>
      <c r="K36">
        <f t="shared" si="1"/>
        <v>23.790999809538103</v>
      </c>
      <c r="L36">
        <f t="shared" si="2"/>
        <v>24.052860139537422</v>
      </c>
    </row>
    <row r="37" spans="1:12" ht="18.75" x14ac:dyDescent="0.3">
      <c r="A37" s="20">
        <v>29</v>
      </c>
      <c r="B37" s="17" t="s">
        <v>42</v>
      </c>
      <c r="C37" s="17">
        <f>SUM('Total Agri'!C37+'Total MSME'!C37+'Export Credit '!C37+'Education (PS)   '!C37+'Housing (PS)'!C37+'Social Infrastructure   '!C37+'Renewable Energy '!C37+'Other Priority'!C37)</f>
        <v>257100</v>
      </c>
      <c r="D37" s="17">
        <f>SUM('Total Agri'!D37+'Total MSME'!D37+'Export Credit '!D37+'Education (PS)   '!D37+'Housing (PS)'!D37+'Social Infrastructure   '!D37+'Renewable Energy '!D37+'Other Priority'!D37)</f>
        <v>1250575.95</v>
      </c>
      <c r="E37" s="17">
        <f>SUM('Total Agri'!E37+'Total MSME'!E37+'Export Credit '!E37+'Education (PS)   '!E37+'Housing (PS)'!E37+'Social Infrastructure   '!E37+'Renewable Energy '!E37+'Other Priority'!E37)</f>
        <v>72492</v>
      </c>
      <c r="F37" s="17">
        <f>SUM('Total Agri'!F37+'Total MSME'!F37+'Export Credit '!F37+'Education (PS)   '!F37+'Housing (PS)'!F37+'Social Infrastructure   '!F37+'Renewable Energy '!F37+'Other Priority'!F37)</f>
        <v>629984.2699999999</v>
      </c>
      <c r="G37" s="18">
        <f t="shared" si="0"/>
        <v>28.196032672112022</v>
      </c>
      <c r="H37" s="18">
        <f t="shared" si="0"/>
        <v>50.375530570534309</v>
      </c>
      <c r="I37" s="17">
        <f>SUM('Total Agri'!I37+'Total MSME'!I37+'Export Credit '!I37+'Education (PS)   '!I37+'Housing (PS)'!I37+'Social Infrastructure   '!I37+'Renewable Energy '!I37+'Other Priority'!I37)</f>
        <v>414799</v>
      </c>
      <c r="J37" s="17">
        <f>SUM('Total Agri'!J37+'Total MSME'!J37+'Export Credit '!J37+'Education (PS)   '!J37+'Housing (PS)'!J37+'Social Infrastructure   '!J37+'Renewable Energy '!J37+'Other Priority'!J37)</f>
        <v>3896218.0900000003</v>
      </c>
      <c r="K37">
        <f t="shared" si="1"/>
        <v>17.476416288370995</v>
      </c>
      <c r="L37">
        <f t="shared" si="2"/>
        <v>16.169122350130042</v>
      </c>
    </row>
    <row r="38" spans="1:12" ht="18.75" customHeight="1" x14ac:dyDescent="0.3">
      <c r="A38" s="20">
        <v>30</v>
      </c>
      <c r="B38" s="17" t="s">
        <v>43</v>
      </c>
      <c r="C38" s="17">
        <f>SUM('Total Agri'!C38+'Total MSME'!C38+'Export Credit '!C38+'Education (PS)   '!C38+'Housing (PS)'!C38+'Social Infrastructure   '!C38+'Renewable Energy '!C38+'Other Priority'!C38)</f>
        <v>139128</v>
      </c>
      <c r="D38" s="17">
        <f>SUM('Total Agri'!D38+'Total MSME'!D38+'Export Credit '!D38+'Education (PS)   '!D38+'Housing (PS)'!D38+'Social Infrastructure   '!D38+'Renewable Energy '!D38+'Other Priority'!D38)</f>
        <v>382747</v>
      </c>
      <c r="E38" s="17">
        <f>SUM('Total Agri'!E38+'Total MSME'!E38+'Export Credit '!E38+'Education (PS)   '!E38+'Housing (PS)'!E38+'Social Infrastructure   '!E38+'Renewable Energy '!E38+'Other Priority'!E38)</f>
        <v>66568</v>
      </c>
      <c r="F38" s="17">
        <f>SUM('Total Agri'!F38+'Total MSME'!F38+'Export Credit '!F38+'Education (PS)   '!F38+'Housing (PS)'!F38+'Social Infrastructure   '!F38+'Renewable Energy '!F38+'Other Priority'!F38)</f>
        <v>141215.33999999997</v>
      </c>
      <c r="G38" s="18">
        <f t="shared" si="0"/>
        <v>47.846587315278015</v>
      </c>
      <c r="H38" s="18">
        <f t="shared" si="0"/>
        <v>36.895217989951576</v>
      </c>
      <c r="I38" s="17">
        <f>SUM('Total Agri'!I38+'Total MSME'!I38+'Export Credit '!I38+'Education (PS)   '!I38+'Housing (PS)'!I38+'Social Infrastructure   '!I38+'Renewable Energy '!I38+'Other Priority'!I38)</f>
        <v>182785</v>
      </c>
      <c r="J38" s="17">
        <f>SUM('Total Agri'!J38+'Total MSME'!J38+'Export Credit '!J38+'Education (PS)   '!J38+'Housing (PS)'!J38+'Social Infrastructure   '!J38+'Renewable Energy '!J38+'Other Priority'!J38)</f>
        <v>484534.75</v>
      </c>
      <c r="K38">
        <f t="shared" si="1"/>
        <v>36.418743332330337</v>
      </c>
      <c r="L38">
        <f t="shared" si="2"/>
        <v>29.144522658075601</v>
      </c>
    </row>
    <row r="39" spans="1:12" ht="18.75" x14ac:dyDescent="0.3">
      <c r="A39" s="20">
        <v>31</v>
      </c>
      <c r="B39" s="17" t="s">
        <v>44</v>
      </c>
      <c r="C39" s="17">
        <f>SUM('Total Agri'!C39+'Total MSME'!C39+'Export Credit '!C39+'Education (PS)   '!C39+'Housing (PS)'!C39+'Social Infrastructure   '!C39+'Renewable Energy '!C39+'Other Priority'!C39)</f>
        <v>56300</v>
      </c>
      <c r="D39" s="17">
        <f>SUM('Total Agri'!D39+'Total MSME'!D39+'Export Credit '!D39+'Education (PS)   '!D39+'Housing (PS)'!D39+'Social Infrastructure   '!D39+'Renewable Energy '!D39+'Other Priority'!D39)</f>
        <v>100005</v>
      </c>
      <c r="E39" s="17">
        <f>SUM('Total Agri'!E39+'Total MSME'!E39+'Export Credit '!E39+'Education (PS)   '!E39+'Housing (PS)'!E39+'Social Infrastructure   '!E39+'Renewable Energy '!E39+'Other Priority'!E39)</f>
        <v>4765</v>
      </c>
      <c r="F39" s="17">
        <f>SUM('Total Agri'!F39+'Total MSME'!F39+'Export Credit '!F39+'Education (PS)   '!F39+'Housing (PS)'!F39+'Social Infrastructure   '!F39+'Renewable Energy '!F39+'Other Priority'!F39)</f>
        <v>17394.560000000001</v>
      </c>
      <c r="G39" s="18">
        <f t="shared" si="0"/>
        <v>8.4635879218472478</v>
      </c>
      <c r="H39" s="18">
        <f t="shared" si="0"/>
        <v>17.393690315484228</v>
      </c>
      <c r="I39" s="17">
        <f>SUM('Total Agri'!I39+'Total MSME'!I39+'Export Credit '!I39+'Education (PS)   '!I39+'Housing (PS)'!I39+'Social Infrastructure   '!I39+'Renewable Energy '!I39+'Other Priority'!I39)</f>
        <v>31045</v>
      </c>
      <c r="J39" s="17">
        <f>SUM('Total Agri'!J39+'Total MSME'!J39+'Export Credit '!J39+'Education (PS)   '!J39+'Housing (PS)'!J39+'Social Infrastructure   '!J39+'Renewable Energy '!J39+'Other Priority'!J39)</f>
        <v>82788.490000000005</v>
      </c>
      <c r="K39">
        <f t="shared" si="1"/>
        <v>15.348687389273636</v>
      </c>
      <c r="L39">
        <f t="shared" si="2"/>
        <v>21.010843415552088</v>
      </c>
    </row>
    <row r="40" spans="1:12" ht="18.75" x14ac:dyDescent="0.3">
      <c r="A40" s="20">
        <v>32</v>
      </c>
      <c r="B40" s="17" t="s">
        <v>45</v>
      </c>
      <c r="C40" s="17">
        <f>SUM('Total Agri'!C40+'Total MSME'!C40+'Export Credit '!C40+'Education (PS)   '!C40+'Housing (PS)'!C40+'Social Infrastructure   '!C40+'Renewable Energy '!C40+'Other Priority'!C40)</f>
        <v>115567</v>
      </c>
      <c r="D40" s="17">
        <f>SUM('Total Agri'!D40+'Total MSME'!D40+'Export Credit '!D40+'Education (PS)   '!D40+'Housing (PS)'!D40+'Social Infrastructure   '!D40+'Renewable Energy '!D40+'Other Priority'!D40)</f>
        <v>721715</v>
      </c>
      <c r="E40" s="17">
        <f>SUM('Total Agri'!E40+'Total MSME'!E40+'Export Credit '!E40+'Education (PS)   '!E40+'Housing (PS)'!E40+'Social Infrastructure   '!E40+'Renewable Energy '!E40+'Other Priority'!E40)</f>
        <v>69926</v>
      </c>
      <c r="F40" s="17">
        <f>SUM('Total Agri'!F40+'Total MSME'!F40+'Export Credit '!F40+'Education (PS)   '!F40+'Housing (PS)'!F40+'Social Infrastructure   '!F40+'Renewable Energy '!F40+'Other Priority'!F40)</f>
        <v>316932.28999999992</v>
      </c>
      <c r="G40" s="18">
        <f t="shared" si="0"/>
        <v>60.506892105877974</v>
      </c>
      <c r="H40" s="18">
        <f t="shared" si="0"/>
        <v>43.913773442425324</v>
      </c>
      <c r="I40" s="17">
        <f>SUM('Total Agri'!I40+'Total MSME'!I40+'Export Credit '!I40+'Education (PS)   '!I40+'Housing (PS)'!I40+'Social Infrastructure   '!I40+'Renewable Energy '!I40+'Other Priority'!I40)</f>
        <v>405805</v>
      </c>
      <c r="J40" s="17">
        <f>SUM('Total Agri'!J40+'Total MSME'!J40+'Export Credit '!J40+'Education (PS)   '!J40+'Housing (PS)'!J40+'Social Infrastructure   '!J40+'Renewable Energy '!J40+'Other Priority'!J40)</f>
        <v>1992363.69</v>
      </c>
      <c r="K40">
        <f t="shared" si="1"/>
        <v>17.231428888259138</v>
      </c>
      <c r="L40">
        <f t="shared" si="2"/>
        <v>15.907351232645677</v>
      </c>
    </row>
    <row r="41" spans="1:12" ht="18.75" x14ac:dyDescent="0.3">
      <c r="A41" s="20">
        <v>33</v>
      </c>
      <c r="B41" s="17" t="s">
        <v>46</v>
      </c>
      <c r="C41" s="17">
        <f>SUM('Total Agri'!C41+'Total MSME'!C41+'Export Credit '!C41+'Education (PS)   '!C41+'Housing (PS)'!C41+'Social Infrastructure   '!C41+'Renewable Energy '!C41+'Other Priority'!C41)</f>
        <v>54047</v>
      </c>
      <c r="D41" s="17">
        <f>SUM('Total Agri'!D41+'Total MSME'!D41+'Export Credit '!D41+'Education (PS)   '!D41+'Housing (PS)'!D41+'Social Infrastructure   '!D41+'Renewable Energy '!D41+'Other Priority'!D41)</f>
        <v>172884</v>
      </c>
      <c r="E41" s="17">
        <f>SUM('Total Agri'!E41+'Total MSME'!E41+'Export Credit '!E41+'Education (PS)   '!E41+'Housing (PS)'!E41+'Social Infrastructure   '!E41+'Renewable Energy '!E41+'Other Priority'!E41)</f>
        <v>14152</v>
      </c>
      <c r="F41" s="17">
        <f>SUM('Total Agri'!F41+'Total MSME'!F41+'Export Credit '!F41+'Education (PS)   '!F41+'Housing (PS)'!F41+'Social Infrastructure   '!F41+'Renewable Energy '!F41+'Other Priority'!F41)</f>
        <v>78694.919999999984</v>
      </c>
      <c r="G41" s="18">
        <f t="shared" si="0"/>
        <v>26.184617092530576</v>
      </c>
      <c r="H41" s="18">
        <f t="shared" si="0"/>
        <v>45.518914416603032</v>
      </c>
      <c r="I41" s="17">
        <f>SUM('Total Agri'!I41+'Total MSME'!I41+'Export Credit '!I41+'Education (PS)   '!I41+'Housing (PS)'!I41+'Social Infrastructure   '!I41+'Renewable Energy '!I41+'Other Priority'!I41)</f>
        <v>111163</v>
      </c>
      <c r="J41" s="17">
        <f>SUM('Total Agri'!J41+'Total MSME'!J41+'Export Credit '!J41+'Education (PS)   '!J41+'Housing (PS)'!J41+'Social Infrastructure   '!J41+'Renewable Energy '!J41+'Other Priority'!J41)</f>
        <v>509964.42300000001</v>
      </c>
      <c r="K41">
        <f t="shared" si="1"/>
        <v>12.730854690859369</v>
      </c>
      <c r="L41">
        <f t="shared" si="2"/>
        <v>15.431452950591416</v>
      </c>
    </row>
    <row r="42" spans="1:12" s="31" customFormat="1" ht="19.5" x14ac:dyDescent="0.4">
      <c r="A42" s="28"/>
      <c r="B42" s="28" t="s">
        <v>47</v>
      </c>
      <c r="C42" s="29">
        <f>SUM(C9:C41)</f>
        <v>6364099</v>
      </c>
      <c r="D42" s="29">
        <f>SUM(D9:D41)</f>
        <v>12822738.259999998</v>
      </c>
      <c r="E42" s="29">
        <f>SUM(E9:E41)</f>
        <v>2036359</v>
      </c>
      <c r="F42" s="29">
        <f>SUM(F9:F41)</f>
        <v>5555323.4899999993</v>
      </c>
      <c r="G42" s="30">
        <f>(E42/C42)*100</f>
        <v>31.997600917270457</v>
      </c>
      <c r="H42" s="30">
        <f>(F42/D42)*100</f>
        <v>43.324002856157492</v>
      </c>
      <c r="I42" s="29">
        <f>SUM(I9:I41)</f>
        <v>5815977</v>
      </c>
      <c r="J42" s="29">
        <f>SUM(J9:J41)</f>
        <v>24601697.242999997</v>
      </c>
      <c r="K42">
        <f t="shared" si="1"/>
        <v>35.013188669762627</v>
      </c>
      <c r="L42">
        <f t="shared" si="2"/>
        <v>22.581057864130386</v>
      </c>
    </row>
    <row r="43" spans="1:12" x14ac:dyDescent="0.25">
      <c r="A43" s="32" t="s">
        <v>48</v>
      </c>
    </row>
  </sheetData>
  <mergeCells count="11">
    <mergeCell ref="K6:L6"/>
    <mergeCell ref="K7:L7"/>
    <mergeCell ref="C7:D7"/>
    <mergeCell ref="E7:F7"/>
    <mergeCell ref="G7:H7"/>
    <mergeCell ref="I7:J7"/>
    <mergeCell ref="A1:J1"/>
    <mergeCell ref="A3:J3"/>
    <mergeCell ref="A4:J4"/>
    <mergeCell ref="A7:A8"/>
    <mergeCell ref="B7:B8"/>
  </mergeCells>
  <printOptions horizontalCentered="1" verticalCentered="1"/>
  <pageMargins left="0.78740157480314965" right="0.78740157480314965" top="0.59055118110236227" bottom="0.59055118110236227" header="0" footer="0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view="pageBreakPreview" topLeftCell="A34" zoomScale="80" zoomScaleSheetLayoutView="80" workbookViewId="0">
      <selection activeCell="I49" sqref="I49"/>
    </sheetView>
  </sheetViews>
  <sheetFormatPr defaultRowHeight="15" x14ac:dyDescent="0.25"/>
  <cols>
    <col min="1" max="1" width="6.7109375" style="21" customWidth="1"/>
    <col min="2" max="2" width="25.140625" style="21" customWidth="1"/>
    <col min="3" max="3" width="14.5703125" style="21" customWidth="1"/>
    <col min="4" max="4" width="15.42578125" style="21" customWidth="1"/>
    <col min="5" max="6" width="14.140625" style="21" bestFit="1" customWidth="1"/>
    <col min="7" max="7" width="9.85546875" style="21" customWidth="1"/>
    <col min="8" max="8" width="9.28515625" style="21" customWidth="1"/>
    <col min="9" max="9" width="14.140625" style="21" customWidth="1"/>
    <col min="10" max="10" width="14.140625" style="21" bestFit="1" customWidth="1"/>
    <col min="11" max="14" width="9.140625" style="21" customWidth="1"/>
    <col min="15" max="16384" width="9.140625" style="21"/>
  </cols>
  <sheetData>
    <row r="1" spans="1:15" ht="24.75" x14ac:dyDescent="0.5">
      <c r="A1" s="37" t="s">
        <v>49</v>
      </c>
      <c r="B1" s="37"/>
      <c r="C1" s="37"/>
      <c r="D1" s="37"/>
      <c r="E1" s="37"/>
      <c r="F1" s="37"/>
      <c r="G1" s="37"/>
      <c r="H1" s="37"/>
      <c r="I1" s="37"/>
      <c r="J1" s="37"/>
    </row>
    <row r="3" spans="1:15" ht="19.5" x14ac:dyDescent="0.4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9"/>
    </row>
    <row r="4" spans="1:15" ht="19.5" x14ac:dyDescent="0.4">
      <c r="A4" s="38" t="s">
        <v>50</v>
      </c>
      <c r="B4" s="38"/>
      <c r="C4" s="38"/>
      <c r="D4" s="38"/>
      <c r="E4" s="38"/>
      <c r="F4" s="38"/>
      <c r="G4" s="38"/>
      <c r="H4" s="38"/>
      <c r="I4" s="38"/>
      <c r="J4" s="38"/>
      <c r="K4" s="9"/>
    </row>
    <row r="5" spans="1:15" ht="19.5" x14ac:dyDescent="0.3">
      <c r="A5" s="25" t="s">
        <v>51</v>
      </c>
      <c r="B5" s="2"/>
      <c r="D5" s="2"/>
      <c r="E5" s="2"/>
      <c r="F5" s="2"/>
      <c r="G5" s="2"/>
      <c r="H5" s="2"/>
      <c r="J5" s="2"/>
    </row>
    <row r="6" spans="1:15" ht="19.5" x14ac:dyDescent="0.4">
      <c r="A6" s="26" t="s">
        <v>52</v>
      </c>
      <c r="B6" s="2"/>
      <c r="C6" s="2"/>
      <c r="D6" s="2"/>
      <c r="E6" s="2"/>
      <c r="F6" s="2"/>
      <c r="G6" s="2"/>
      <c r="H6" s="2"/>
      <c r="I6" s="27" t="s">
        <v>5</v>
      </c>
      <c r="J6" s="2"/>
      <c r="K6" s="41" t="s">
        <v>6</v>
      </c>
      <c r="L6" s="41"/>
    </row>
    <row r="7" spans="1:15" ht="49.5" customHeight="1" x14ac:dyDescent="0.25">
      <c r="A7" s="39" t="s">
        <v>7</v>
      </c>
      <c r="B7" s="39" t="s">
        <v>8</v>
      </c>
      <c r="C7" s="44" t="str">
        <f>ACP!C7</f>
        <v>Target 2018-19</v>
      </c>
      <c r="D7" s="45"/>
      <c r="E7" s="46" t="s">
        <v>9</v>
      </c>
      <c r="F7" s="47"/>
      <c r="G7" s="48" t="s">
        <v>10</v>
      </c>
      <c r="H7" s="49"/>
      <c r="I7" s="46" t="s">
        <v>11</v>
      </c>
      <c r="J7" s="50"/>
      <c r="K7" s="42" t="s">
        <v>11</v>
      </c>
      <c r="L7" s="43"/>
    </row>
    <row r="8" spans="1:15" s="4" customFormat="1" ht="15.75" x14ac:dyDescent="0.25">
      <c r="A8" s="40"/>
      <c r="B8" s="40"/>
      <c r="C8" s="19" t="s">
        <v>12</v>
      </c>
      <c r="D8" s="19" t="s">
        <v>13</v>
      </c>
      <c r="E8" s="19" t="s">
        <v>12</v>
      </c>
      <c r="F8" s="19" t="s">
        <v>13</v>
      </c>
      <c r="G8" s="19" t="s">
        <v>12</v>
      </c>
      <c r="H8" s="19" t="s">
        <v>13</v>
      </c>
      <c r="I8" s="19" t="s">
        <v>12</v>
      </c>
      <c r="J8" s="19" t="s">
        <v>13</v>
      </c>
      <c r="K8" s="36" t="s">
        <v>12</v>
      </c>
      <c r="L8" s="36" t="s">
        <v>13</v>
      </c>
      <c r="M8" s="21"/>
      <c r="N8" s="21"/>
      <c r="O8" s="21"/>
    </row>
    <row r="9" spans="1:15" ht="18.75" x14ac:dyDescent="0.3">
      <c r="A9" s="20">
        <v>1</v>
      </c>
      <c r="B9" s="16" t="s">
        <v>14</v>
      </c>
      <c r="C9" s="17">
        <v>176493</v>
      </c>
      <c r="D9" s="17">
        <v>254500</v>
      </c>
      <c r="E9" s="17">
        <v>79237</v>
      </c>
      <c r="F9" s="17">
        <v>158260.69</v>
      </c>
      <c r="G9" s="18">
        <f>(E9/C9)*100</f>
        <v>44.895264968015731</v>
      </c>
      <c r="H9" s="18">
        <f>(F9/D9)*100</f>
        <v>62.184946954813356</v>
      </c>
      <c r="I9" s="17">
        <v>104866</v>
      </c>
      <c r="J9" s="17">
        <v>242817.78</v>
      </c>
      <c r="K9">
        <f>E9/I9*100</f>
        <v>75.560238780920415</v>
      </c>
      <c r="L9">
        <f>F9/J9*100</f>
        <v>65.176730468419578</v>
      </c>
    </row>
    <row r="10" spans="1:15" ht="18.75" x14ac:dyDescent="0.3">
      <c r="A10" s="20">
        <v>2</v>
      </c>
      <c r="B10" s="16" t="s">
        <v>15</v>
      </c>
      <c r="C10" s="17">
        <v>262185</v>
      </c>
      <c r="D10" s="17">
        <v>237217</v>
      </c>
      <c r="E10" s="17">
        <v>81263</v>
      </c>
      <c r="F10" s="17">
        <v>152837.22</v>
      </c>
      <c r="G10" s="18">
        <f t="shared" ref="G10:H41" si="0">(E10/C10)*100</f>
        <v>30.994526765451873</v>
      </c>
      <c r="H10" s="18">
        <f t="shared" si="0"/>
        <v>64.429286265318254</v>
      </c>
      <c r="I10" s="17">
        <v>120401</v>
      </c>
      <c r="J10" s="17">
        <v>239401.17</v>
      </c>
      <c r="K10">
        <f t="shared" ref="K10:L42" si="1">E10/I10*100</f>
        <v>67.493625468227009</v>
      </c>
      <c r="L10">
        <f t="shared" si="1"/>
        <v>63.841467441449836</v>
      </c>
    </row>
    <row r="11" spans="1:15" ht="18.75" x14ac:dyDescent="0.3">
      <c r="A11" s="20">
        <v>3</v>
      </c>
      <c r="B11" s="16" t="s">
        <v>16</v>
      </c>
      <c r="C11" s="17">
        <v>56619</v>
      </c>
      <c r="D11" s="17">
        <v>103285.31</v>
      </c>
      <c r="E11" s="17">
        <v>13399</v>
      </c>
      <c r="F11" s="17">
        <v>29861.73</v>
      </c>
      <c r="G11" s="18">
        <f t="shared" si="0"/>
        <v>23.665200727670925</v>
      </c>
      <c r="H11" s="18">
        <f t="shared" si="0"/>
        <v>28.911884952468071</v>
      </c>
      <c r="I11" s="17">
        <v>46109</v>
      </c>
      <c r="J11" s="17">
        <v>109794.08</v>
      </c>
      <c r="K11">
        <f t="shared" si="1"/>
        <v>29.059402719642584</v>
      </c>
      <c r="L11">
        <f t="shared" si="1"/>
        <v>27.197941819813963</v>
      </c>
    </row>
    <row r="12" spans="1:15" ht="18.75" x14ac:dyDescent="0.3">
      <c r="A12" s="20">
        <v>4</v>
      </c>
      <c r="B12" s="16" t="s">
        <v>17</v>
      </c>
      <c r="C12" s="17">
        <v>107366</v>
      </c>
      <c r="D12" s="17">
        <v>99265.86</v>
      </c>
      <c r="E12" s="17">
        <v>15825</v>
      </c>
      <c r="F12" s="17">
        <v>67085.11</v>
      </c>
      <c r="G12" s="18">
        <f t="shared" si="0"/>
        <v>14.739302945066408</v>
      </c>
      <c r="H12" s="18">
        <f t="shared" si="0"/>
        <v>67.581250996062494</v>
      </c>
      <c r="I12" s="17">
        <v>35327</v>
      </c>
      <c r="J12" s="17">
        <v>132363.01999999999</v>
      </c>
      <c r="K12">
        <f t="shared" si="1"/>
        <v>44.795765278682026</v>
      </c>
      <c r="L12">
        <f t="shared" si="1"/>
        <v>50.682668014072206</v>
      </c>
    </row>
    <row r="13" spans="1:15" ht="18.75" x14ac:dyDescent="0.3">
      <c r="A13" s="20">
        <v>5</v>
      </c>
      <c r="B13" s="16" t="s">
        <v>18</v>
      </c>
      <c r="C13" s="17">
        <v>789555</v>
      </c>
      <c r="D13" s="17">
        <v>420463</v>
      </c>
      <c r="E13" s="17">
        <v>122728</v>
      </c>
      <c r="F13" s="17">
        <v>165376.44</v>
      </c>
      <c r="G13" s="18">
        <f t="shared" si="0"/>
        <v>15.543945640265719</v>
      </c>
      <c r="H13" s="18">
        <f t="shared" si="0"/>
        <v>39.331984027131995</v>
      </c>
      <c r="I13" s="17">
        <v>188941</v>
      </c>
      <c r="J13" s="17">
        <v>364083.13</v>
      </c>
      <c r="K13">
        <f t="shared" si="1"/>
        <v>64.955726920043816</v>
      </c>
      <c r="L13">
        <f t="shared" si="1"/>
        <v>45.422714312525272</v>
      </c>
    </row>
    <row r="14" spans="1:15" ht="18.75" x14ac:dyDescent="0.3">
      <c r="A14" s="20">
        <v>6</v>
      </c>
      <c r="B14" s="16" t="s">
        <v>19</v>
      </c>
      <c r="C14" s="17">
        <v>47816</v>
      </c>
      <c r="D14" s="17">
        <v>126083</v>
      </c>
      <c r="E14" s="17">
        <v>27600</v>
      </c>
      <c r="F14" s="17">
        <v>52718.49</v>
      </c>
      <c r="G14" s="18">
        <f t="shared" si="0"/>
        <v>57.721264848586252</v>
      </c>
      <c r="H14" s="18">
        <f t="shared" si="0"/>
        <v>41.812528255196973</v>
      </c>
      <c r="I14" s="17">
        <v>53841</v>
      </c>
      <c r="J14" s="17">
        <v>112328.02</v>
      </c>
      <c r="K14">
        <f t="shared" si="1"/>
        <v>51.262049367582328</v>
      </c>
      <c r="L14">
        <f t="shared" si="1"/>
        <v>46.932626427493332</v>
      </c>
    </row>
    <row r="15" spans="1:15" ht="18.75" x14ac:dyDescent="0.3">
      <c r="A15" s="20">
        <v>7</v>
      </c>
      <c r="B15" s="16" t="s">
        <v>20</v>
      </c>
      <c r="C15" s="17">
        <v>184984</v>
      </c>
      <c r="D15" s="17">
        <v>244630</v>
      </c>
      <c r="E15" s="17">
        <v>41571</v>
      </c>
      <c r="F15" s="17">
        <v>83205.179999999993</v>
      </c>
      <c r="G15" s="18">
        <f t="shared" si="0"/>
        <v>22.472754400380573</v>
      </c>
      <c r="H15" s="18">
        <f t="shared" si="0"/>
        <v>34.012664023218733</v>
      </c>
      <c r="I15" s="17">
        <v>120939</v>
      </c>
      <c r="J15" s="17">
        <v>177845.01</v>
      </c>
      <c r="K15">
        <f t="shared" si="1"/>
        <v>34.373527150050855</v>
      </c>
      <c r="L15">
        <f t="shared" si="1"/>
        <v>46.785220456846098</v>
      </c>
    </row>
    <row r="16" spans="1:15" ht="18.75" x14ac:dyDescent="0.3">
      <c r="A16" s="20">
        <v>8</v>
      </c>
      <c r="B16" s="16" t="s">
        <v>21</v>
      </c>
      <c r="C16" s="17">
        <v>124257</v>
      </c>
      <c r="D16" s="17">
        <v>133033.47</v>
      </c>
      <c r="E16" s="17">
        <v>27956</v>
      </c>
      <c r="F16" s="17">
        <v>53105.78</v>
      </c>
      <c r="G16" s="18">
        <f t="shared" si="0"/>
        <v>22.498531269868096</v>
      </c>
      <c r="H16" s="18">
        <f t="shared" si="0"/>
        <v>39.919112085101588</v>
      </c>
      <c r="I16" s="17">
        <v>54718</v>
      </c>
      <c r="J16" s="17">
        <v>92618.25</v>
      </c>
      <c r="K16">
        <f t="shared" si="1"/>
        <v>51.091048649438939</v>
      </c>
      <c r="L16">
        <f t="shared" si="1"/>
        <v>57.33835394212263</v>
      </c>
    </row>
    <row r="17" spans="1:12" ht="18.75" x14ac:dyDescent="0.3">
      <c r="A17" s="20">
        <v>9</v>
      </c>
      <c r="B17" s="16" t="s">
        <v>22</v>
      </c>
      <c r="C17" s="17">
        <v>32881</v>
      </c>
      <c r="D17" s="17">
        <v>67406.63</v>
      </c>
      <c r="E17" s="17">
        <v>7654</v>
      </c>
      <c r="F17" s="17">
        <v>11853.37</v>
      </c>
      <c r="G17" s="18">
        <f t="shared" si="0"/>
        <v>23.277880843040052</v>
      </c>
      <c r="H17" s="18">
        <f t="shared" si="0"/>
        <v>17.584872585975596</v>
      </c>
      <c r="I17" s="17">
        <v>31423</v>
      </c>
      <c r="J17" s="17">
        <v>46372.26</v>
      </c>
      <c r="K17">
        <f t="shared" si="1"/>
        <v>24.357954364637369</v>
      </c>
      <c r="L17">
        <f t="shared" si="1"/>
        <v>25.561337748041613</v>
      </c>
    </row>
    <row r="18" spans="1:12" ht="18.75" x14ac:dyDescent="0.3">
      <c r="A18" s="20">
        <v>10</v>
      </c>
      <c r="B18" s="16" t="s">
        <v>23</v>
      </c>
      <c r="C18" s="17">
        <v>42306</v>
      </c>
      <c r="D18" s="17">
        <v>40164</v>
      </c>
      <c r="E18" s="17">
        <v>14073</v>
      </c>
      <c r="F18" s="17">
        <v>12849.8</v>
      </c>
      <c r="G18" s="18">
        <f t="shared" si="0"/>
        <v>33.26478513686002</v>
      </c>
      <c r="H18" s="18">
        <f t="shared" si="0"/>
        <v>31.993327357832886</v>
      </c>
      <c r="I18" s="17">
        <v>45466</v>
      </c>
      <c r="J18" s="17">
        <v>34849.230000000003</v>
      </c>
      <c r="K18">
        <f t="shared" si="1"/>
        <v>30.952799894426601</v>
      </c>
      <c r="L18">
        <f t="shared" si="1"/>
        <v>36.872550699111564</v>
      </c>
    </row>
    <row r="19" spans="1:12" ht="18.75" x14ac:dyDescent="0.3">
      <c r="A19" s="20">
        <v>11</v>
      </c>
      <c r="B19" s="16" t="s">
        <v>24</v>
      </c>
      <c r="C19" s="17">
        <v>3000</v>
      </c>
      <c r="D19" s="17">
        <v>2300</v>
      </c>
      <c r="E19" s="17">
        <v>157</v>
      </c>
      <c r="F19" s="17">
        <v>94.46</v>
      </c>
      <c r="G19" s="18">
        <f t="shared" si="0"/>
        <v>5.2333333333333334</v>
      </c>
      <c r="H19" s="18">
        <f t="shared" si="0"/>
        <v>4.1069565217391304</v>
      </c>
      <c r="I19" s="17">
        <v>2260</v>
      </c>
      <c r="J19" s="17">
        <v>1730.38</v>
      </c>
      <c r="K19">
        <f t="shared" si="1"/>
        <v>6.946902654867257</v>
      </c>
      <c r="L19">
        <f t="shared" si="1"/>
        <v>5.4589165385637832</v>
      </c>
    </row>
    <row r="20" spans="1:12" ht="18.75" customHeight="1" x14ac:dyDescent="0.3">
      <c r="A20" s="20">
        <v>12</v>
      </c>
      <c r="B20" s="16" t="s">
        <v>25</v>
      </c>
      <c r="C20" s="17">
        <v>73591</v>
      </c>
      <c r="D20" s="17">
        <v>63288</v>
      </c>
      <c r="E20" s="17">
        <v>49560</v>
      </c>
      <c r="F20" s="17">
        <v>68426.740000000005</v>
      </c>
      <c r="G20" s="18">
        <f t="shared" si="0"/>
        <v>67.345191667459332</v>
      </c>
      <c r="H20" s="18">
        <f t="shared" si="0"/>
        <v>108.11961193275188</v>
      </c>
      <c r="I20" s="17">
        <v>65032</v>
      </c>
      <c r="J20" s="17">
        <v>96050.21</v>
      </c>
      <c r="K20">
        <f t="shared" si="1"/>
        <v>76.208635748554556</v>
      </c>
      <c r="L20">
        <f t="shared" si="1"/>
        <v>71.240593851903085</v>
      </c>
    </row>
    <row r="21" spans="1:12" ht="17.25" customHeight="1" x14ac:dyDescent="0.3">
      <c r="A21" s="20">
        <v>13</v>
      </c>
      <c r="B21" s="16" t="s">
        <v>26</v>
      </c>
      <c r="C21" s="17">
        <v>27044</v>
      </c>
      <c r="D21" s="17">
        <v>135222</v>
      </c>
      <c r="E21" s="17">
        <v>22893</v>
      </c>
      <c r="F21" s="17">
        <v>44098.74</v>
      </c>
      <c r="G21" s="18">
        <f t="shared" si="0"/>
        <v>84.650939210176006</v>
      </c>
      <c r="H21" s="18">
        <f t="shared" si="0"/>
        <v>32.6121045392022</v>
      </c>
      <c r="I21" s="17">
        <v>43145</v>
      </c>
      <c r="J21" s="17">
        <v>116171</v>
      </c>
      <c r="K21">
        <f t="shared" si="1"/>
        <v>53.060609572372229</v>
      </c>
      <c r="L21">
        <f t="shared" si="1"/>
        <v>37.960196606726285</v>
      </c>
    </row>
    <row r="22" spans="1:12" ht="18.75" x14ac:dyDescent="0.3">
      <c r="A22" s="20">
        <v>14</v>
      </c>
      <c r="B22" s="16" t="s">
        <v>27</v>
      </c>
      <c r="C22" s="17">
        <v>89182</v>
      </c>
      <c r="D22" s="17">
        <v>115408.27</v>
      </c>
      <c r="E22" s="17">
        <v>42474</v>
      </c>
      <c r="F22" s="17">
        <v>68579.56</v>
      </c>
      <c r="G22" s="18">
        <f t="shared" si="0"/>
        <v>47.626202596936601</v>
      </c>
      <c r="H22" s="18">
        <f t="shared" si="0"/>
        <v>59.423436466034886</v>
      </c>
      <c r="I22" s="17">
        <v>63572</v>
      </c>
      <c r="J22" s="17">
        <v>107877.42</v>
      </c>
      <c r="K22">
        <f t="shared" si="1"/>
        <v>66.812433146668354</v>
      </c>
      <c r="L22">
        <f t="shared" si="1"/>
        <v>63.571746524898352</v>
      </c>
    </row>
    <row r="23" spans="1:12" ht="18.75" x14ac:dyDescent="0.3">
      <c r="A23" s="20">
        <v>15</v>
      </c>
      <c r="B23" s="16" t="s">
        <v>28</v>
      </c>
      <c r="C23" s="17">
        <v>131416</v>
      </c>
      <c r="D23" s="17">
        <v>144894.53</v>
      </c>
      <c r="E23" s="17">
        <v>87933</v>
      </c>
      <c r="F23" s="17">
        <v>145501.59</v>
      </c>
      <c r="G23" s="18">
        <f t="shared" si="0"/>
        <v>66.911943751141408</v>
      </c>
      <c r="H23" s="18">
        <f t="shared" si="0"/>
        <v>100.41896681675975</v>
      </c>
      <c r="I23" s="17">
        <v>119146</v>
      </c>
      <c r="J23" s="17">
        <v>206161.93</v>
      </c>
      <c r="K23">
        <f t="shared" si="1"/>
        <v>73.802729424403665</v>
      </c>
      <c r="L23">
        <f t="shared" si="1"/>
        <v>70.576361988850223</v>
      </c>
    </row>
    <row r="24" spans="1:12" ht="18.75" x14ac:dyDescent="0.3">
      <c r="A24" s="20">
        <v>16</v>
      </c>
      <c r="B24" s="16" t="s">
        <v>29</v>
      </c>
      <c r="C24" s="17">
        <v>244466</v>
      </c>
      <c r="D24" s="17">
        <v>254955.56</v>
      </c>
      <c r="E24" s="17">
        <v>103965</v>
      </c>
      <c r="F24" s="17">
        <v>170487.95</v>
      </c>
      <c r="G24" s="18">
        <f t="shared" si="0"/>
        <v>42.527386221396839</v>
      </c>
      <c r="H24" s="18">
        <f t="shared" si="0"/>
        <v>66.86967328737606</v>
      </c>
      <c r="I24" s="17">
        <v>140611</v>
      </c>
      <c r="J24" s="17">
        <v>238661.34</v>
      </c>
      <c r="K24">
        <f t="shared" si="1"/>
        <v>73.938027608081867</v>
      </c>
      <c r="L24">
        <f t="shared" si="1"/>
        <v>71.435092922883953</v>
      </c>
    </row>
    <row r="25" spans="1:12" ht="18.75" x14ac:dyDescent="0.3">
      <c r="A25" s="20">
        <v>17</v>
      </c>
      <c r="B25" s="16" t="s">
        <v>30</v>
      </c>
      <c r="C25" s="17">
        <v>69517</v>
      </c>
      <c r="D25" s="17">
        <v>120578</v>
      </c>
      <c r="E25" s="17">
        <v>12962</v>
      </c>
      <c r="F25" s="17">
        <v>34568.050000000003</v>
      </c>
      <c r="G25" s="18">
        <f t="shared" si="0"/>
        <v>18.645798869341313</v>
      </c>
      <c r="H25" s="18">
        <f t="shared" si="0"/>
        <v>28.66862114150177</v>
      </c>
      <c r="I25" s="17">
        <v>52067</v>
      </c>
      <c r="J25" s="17">
        <v>133101.47</v>
      </c>
      <c r="K25">
        <f t="shared" si="1"/>
        <v>24.894847024026735</v>
      </c>
      <c r="L25">
        <f t="shared" si="1"/>
        <v>25.971200768857024</v>
      </c>
    </row>
    <row r="26" spans="1:12" ht="18.75" x14ac:dyDescent="0.3">
      <c r="A26" s="20">
        <v>18</v>
      </c>
      <c r="B26" s="16" t="s">
        <v>31</v>
      </c>
      <c r="C26" s="17">
        <v>71936</v>
      </c>
      <c r="D26" s="17">
        <v>103776</v>
      </c>
      <c r="E26" s="17">
        <v>27663</v>
      </c>
      <c r="F26" s="17">
        <v>65571.23</v>
      </c>
      <c r="G26" s="18">
        <f t="shared" si="0"/>
        <v>38.455015569395016</v>
      </c>
      <c r="H26" s="18">
        <f t="shared" si="0"/>
        <v>63.185351140918897</v>
      </c>
      <c r="I26" s="17">
        <v>69052</v>
      </c>
      <c r="J26" s="17">
        <v>197648.06</v>
      </c>
      <c r="K26">
        <f t="shared" si="1"/>
        <v>40.061113363841741</v>
      </c>
      <c r="L26">
        <f t="shared" si="1"/>
        <v>33.17575188949489</v>
      </c>
    </row>
    <row r="27" spans="1:12" ht="18.75" x14ac:dyDescent="0.3">
      <c r="A27" s="20">
        <v>19</v>
      </c>
      <c r="B27" s="16" t="s">
        <v>32</v>
      </c>
      <c r="C27" s="17">
        <v>36610</v>
      </c>
      <c r="D27" s="17">
        <v>31555</v>
      </c>
      <c r="E27" s="17">
        <v>12713</v>
      </c>
      <c r="F27" s="17">
        <v>16750.75</v>
      </c>
      <c r="G27" s="18">
        <f t="shared" si="0"/>
        <v>34.725484840207592</v>
      </c>
      <c r="H27" s="18">
        <f t="shared" si="0"/>
        <v>53.084297258754553</v>
      </c>
      <c r="I27" s="17">
        <v>41391</v>
      </c>
      <c r="J27" s="17">
        <v>40827.85</v>
      </c>
      <c r="K27">
        <f t="shared" si="1"/>
        <v>30.71440651349327</v>
      </c>
      <c r="L27">
        <f t="shared" si="1"/>
        <v>41.02775433925617</v>
      </c>
    </row>
    <row r="28" spans="1:12" ht="18.75" x14ac:dyDescent="0.3">
      <c r="A28" s="20">
        <v>20</v>
      </c>
      <c r="B28" s="16" t="s">
        <v>33</v>
      </c>
      <c r="C28" s="17">
        <v>149962</v>
      </c>
      <c r="D28" s="17">
        <v>240000</v>
      </c>
      <c r="E28" s="17">
        <v>74711</v>
      </c>
      <c r="F28" s="17">
        <v>127498.64</v>
      </c>
      <c r="G28" s="18">
        <f t="shared" si="0"/>
        <v>49.819954388445069</v>
      </c>
      <c r="H28" s="18">
        <f t="shared" si="0"/>
        <v>53.124433333333329</v>
      </c>
      <c r="I28" s="17">
        <v>120858</v>
      </c>
      <c r="J28" s="17">
        <v>255477.39</v>
      </c>
      <c r="K28">
        <f t="shared" si="1"/>
        <v>61.81717387347134</v>
      </c>
      <c r="L28">
        <f t="shared" si="1"/>
        <v>49.906036694675798</v>
      </c>
    </row>
    <row r="29" spans="1:12" ht="18.75" x14ac:dyDescent="0.3">
      <c r="A29" s="20">
        <v>21</v>
      </c>
      <c r="B29" s="16" t="s">
        <v>34</v>
      </c>
      <c r="C29" s="17">
        <v>87547</v>
      </c>
      <c r="D29" s="17">
        <v>146000</v>
      </c>
      <c r="E29" s="17">
        <v>77798</v>
      </c>
      <c r="F29" s="17">
        <v>106030.22</v>
      </c>
      <c r="G29" s="18">
        <f t="shared" si="0"/>
        <v>88.864267193621714</v>
      </c>
      <c r="H29" s="18">
        <f t="shared" si="0"/>
        <v>72.623438356164385</v>
      </c>
      <c r="I29" s="17">
        <v>92659</v>
      </c>
      <c r="J29" s="17">
        <v>131086.75</v>
      </c>
      <c r="K29">
        <f t="shared" si="1"/>
        <v>83.96162272418222</v>
      </c>
      <c r="L29">
        <f t="shared" si="1"/>
        <v>80.885535723480828</v>
      </c>
    </row>
    <row r="30" spans="1:12" ht="18.75" x14ac:dyDescent="0.3">
      <c r="A30" s="20">
        <v>22</v>
      </c>
      <c r="B30" s="16" t="s">
        <v>35</v>
      </c>
      <c r="C30" s="17">
        <v>23480</v>
      </c>
      <c r="D30" s="17">
        <v>37384</v>
      </c>
      <c r="E30" s="17">
        <v>2332</v>
      </c>
      <c r="F30" s="17">
        <v>8236.75</v>
      </c>
      <c r="G30" s="18">
        <f t="shared" si="0"/>
        <v>9.9318568994889258</v>
      </c>
      <c r="H30" s="18">
        <f t="shared" si="0"/>
        <v>22.032821527926387</v>
      </c>
      <c r="I30" s="17">
        <v>22555</v>
      </c>
      <c r="J30" s="17">
        <v>36259.96</v>
      </c>
      <c r="K30">
        <f t="shared" si="1"/>
        <v>10.339170915539791</v>
      </c>
      <c r="L30">
        <f t="shared" si="1"/>
        <v>22.715827596059125</v>
      </c>
    </row>
    <row r="31" spans="1:12" ht="18.75" x14ac:dyDescent="0.3">
      <c r="A31" s="20">
        <v>23</v>
      </c>
      <c r="B31" s="16" t="s">
        <v>36</v>
      </c>
      <c r="C31" s="17">
        <v>11658</v>
      </c>
      <c r="D31" s="17">
        <v>31589</v>
      </c>
      <c r="E31" s="17">
        <v>3177</v>
      </c>
      <c r="F31" s="17">
        <v>14596.4</v>
      </c>
      <c r="G31" s="18">
        <f t="shared" si="0"/>
        <v>27.251672671127125</v>
      </c>
      <c r="H31" s="18">
        <f t="shared" si="0"/>
        <v>46.207224033682607</v>
      </c>
      <c r="I31" s="17">
        <v>21567</v>
      </c>
      <c r="J31" s="17">
        <v>49556.98</v>
      </c>
      <c r="K31">
        <f t="shared" si="1"/>
        <v>14.730838781471691</v>
      </c>
      <c r="L31">
        <f t="shared" si="1"/>
        <v>29.453772203229494</v>
      </c>
    </row>
    <row r="32" spans="1:12" ht="18.75" x14ac:dyDescent="0.3">
      <c r="A32" s="20">
        <v>24</v>
      </c>
      <c r="B32" s="16" t="s">
        <v>37</v>
      </c>
      <c r="C32" s="17">
        <v>28907</v>
      </c>
      <c r="D32" s="17">
        <v>29868.95</v>
      </c>
      <c r="E32" s="17">
        <v>9054</v>
      </c>
      <c r="F32" s="17">
        <v>11639.14</v>
      </c>
      <c r="G32" s="18">
        <f t="shared" si="0"/>
        <v>31.321133289514652</v>
      </c>
      <c r="H32" s="18">
        <f t="shared" si="0"/>
        <v>38.967355732290557</v>
      </c>
      <c r="I32" s="17">
        <v>43883</v>
      </c>
      <c r="J32" s="17">
        <v>45828.31</v>
      </c>
      <c r="K32">
        <f t="shared" si="1"/>
        <v>20.632135451085844</v>
      </c>
      <c r="L32">
        <f t="shared" si="1"/>
        <v>25.397270813608447</v>
      </c>
    </row>
    <row r="33" spans="1:12" ht="18.75" x14ac:dyDescent="0.3">
      <c r="A33" s="20">
        <v>25</v>
      </c>
      <c r="B33" s="16" t="s">
        <v>38</v>
      </c>
      <c r="C33" s="17">
        <v>191650</v>
      </c>
      <c r="D33" s="17">
        <v>154362</v>
      </c>
      <c r="E33" s="17">
        <v>62217</v>
      </c>
      <c r="F33" s="17">
        <v>88342.02</v>
      </c>
      <c r="G33" s="18">
        <f t="shared" si="0"/>
        <v>32.463866423167232</v>
      </c>
      <c r="H33" s="18">
        <f t="shared" si="0"/>
        <v>57.230419403739262</v>
      </c>
      <c r="I33" s="17">
        <v>83820</v>
      </c>
      <c r="J33" s="17">
        <v>169791.08</v>
      </c>
      <c r="K33">
        <f t="shared" si="1"/>
        <v>74.226914817465996</v>
      </c>
      <c r="L33">
        <f t="shared" si="1"/>
        <v>52.029835725174735</v>
      </c>
    </row>
    <row r="34" spans="1:12" ht="18.75" x14ac:dyDescent="0.3">
      <c r="A34" s="20">
        <v>26</v>
      </c>
      <c r="B34" s="16" t="s">
        <v>39</v>
      </c>
      <c r="C34" s="17">
        <v>65283</v>
      </c>
      <c r="D34" s="17">
        <v>65430.559999999998</v>
      </c>
      <c r="E34" s="17">
        <v>30684</v>
      </c>
      <c r="F34" s="17">
        <v>54241.18</v>
      </c>
      <c r="G34" s="18">
        <f t="shared" si="0"/>
        <v>47.001516474426722</v>
      </c>
      <c r="H34" s="18">
        <f t="shared" si="0"/>
        <v>82.898847266476096</v>
      </c>
      <c r="I34" s="17">
        <v>40743</v>
      </c>
      <c r="J34" s="17">
        <v>69551.19</v>
      </c>
      <c r="K34">
        <f t="shared" si="1"/>
        <v>75.311096384655031</v>
      </c>
      <c r="L34">
        <f t="shared" si="1"/>
        <v>77.987421926210033</v>
      </c>
    </row>
    <row r="35" spans="1:12" s="6" customFormat="1" ht="18.75" x14ac:dyDescent="0.3">
      <c r="A35" s="20">
        <v>27</v>
      </c>
      <c r="B35" s="16" t="s">
        <v>40</v>
      </c>
      <c r="C35" s="17">
        <v>115018</v>
      </c>
      <c r="D35" s="17">
        <v>330427</v>
      </c>
      <c r="E35" s="17">
        <v>187318</v>
      </c>
      <c r="F35" s="17">
        <v>220176.69</v>
      </c>
      <c r="G35" s="18">
        <f t="shared" si="0"/>
        <v>162.85972630370898</v>
      </c>
      <c r="H35" s="18">
        <f t="shared" si="0"/>
        <v>66.633988747892886</v>
      </c>
      <c r="I35" s="17">
        <v>232897</v>
      </c>
      <c r="J35" s="17">
        <v>318630.01</v>
      </c>
      <c r="K35">
        <f t="shared" si="1"/>
        <v>80.4295461083655</v>
      </c>
      <c r="L35">
        <f t="shared" si="1"/>
        <v>69.101052345948204</v>
      </c>
    </row>
    <row r="36" spans="1:12" ht="18.75" x14ac:dyDescent="0.3">
      <c r="A36" s="20">
        <v>28</v>
      </c>
      <c r="B36" s="15" t="s">
        <v>41</v>
      </c>
      <c r="C36" s="17">
        <v>244922</v>
      </c>
      <c r="D36" s="17">
        <v>213409</v>
      </c>
      <c r="E36" s="17">
        <v>31032</v>
      </c>
      <c r="F36" s="17">
        <v>117953.51</v>
      </c>
      <c r="G36" s="18">
        <f t="shared" si="0"/>
        <v>12.670156212998423</v>
      </c>
      <c r="H36" s="18">
        <f t="shared" si="0"/>
        <v>55.271103842855737</v>
      </c>
      <c r="I36" s="17">
        <v>65177</v>
      </c>
      <c r="J36" s="17">
        <v>233379.88</v>
      </c>
      <c r="K36">
        <f t="shared" si="1"/>
        <v>47.611887629071603</v>
      </c>
      <c r="L36">
        <f t="shared" si="1"/>
        <v>50.541421994046786</v>
      </c>
    </row>
    <row r="37" spans="1:12" ht="18.75" x14ac:dyDescent="0.3">
      <c r="A37" s="20">
        <v>29</v>
      </c>
      <c r="B37" s="15" t="s">
        <v>42</v>
      </c>
      <c r="C37" s="17">
        <v>76269</v>
      </c>
      <c r="D37" s="17">
        <v>263600.55</v>
      </c>
      <c r="E37" s="17">
        <v>11990</v>
      </c>
      <c r="F37" s="17">
        <v>45687.64</v>
      </c>
      <c r="G37" s="18">
        <f t="shared" si="0"/>
        <v>15.720672881511492</v>
      </c>
      <c r="H37" s="18">
        <f t="shared" si="0"/>
        <v>17.332148965546544</v>
      </c>
      <c r="I37" s="17">
        <v>49737</v>
      </c>
      <c r="J37" s="17">
        <v>159827.64000000001</v>
      </c>
      <c r="K37">
        <f t="shared" si="1"/>
        <v>24.106801777348856</v>
      </c>
      <c r="L37">
        <f t="shared" si="1"/>
        <v>28.5855688039941</v>
      </c>
    </row>
    <row r="38" spans="1:12" ht="18.75" x14ac:dyDescent="0.3">
      <c r="A38" s="20">
        <v>30</v>
      </c>
      <c r="B38" s="15" t="s">
        <v>43</v>
      </c>
      <c r="C38" s="17">
        <v>92580</v>
      </c>
      <c r="D38" s="17">
        <v>221124</v>
      </c>
      <c r="E38" s="17">
        <v>58012</v>
      </c>
      <c r="F38" s="17">
        <v>111071</v>
      </c>
      <c r="G38" s="18">
        <f t="shared" si="0"/>
        <v>62.66148196154677</v>
      </c>
      <c r="H38" s="18">
        <f t="shared" si="0"/>
        <v>50.230187587055234</v>
      </c>
      <c r="I38" s="17">
        <v>119946</v>
      </c>
      <c r="J38" s="17">
        <v>219119.67</v>
      </c>
      <c r="K38">
        <f t="shared" si="1"/>
        <v>48.365097627265605</v>
      </c>
      <c r="L38">
        <f t="shared" si="1"/>
        <v>50.689652827607858</v>
      </c>
    </row>
    <row r="39" spans="1:12" ht="18.75" x14ac:dyDescent="0.3">
      <c r="A39" s="20">
        <v>31</v>
      </c>
      <c r="B39" s="15" t="s">
        <v>44</v>
      </c>
      <c r="C39" s="17">
        <v>35740</v>
      </c>
      <c r="D39" s="17">
        <v>59827</v>
      </c>
      <c r="E39" s="17">
        <v>2806</v>
      </c>
      <c r="F39" s="17">
        <v>7204.79</v>
      </c>
      <c r="G39" s="18">
        <f t="shared" si="0"/>
        <v>7.8511471740346952</v>
      </c>
      <c r="H39" s="18">
        <f t="shared" si="0"/>
        <v>12.042706470322765</v>
      </c>
      <c r="I39" s="17">
        <v>13035</v>
      </c>
      <c r="J39" s="17">
        <v>23258.6</v>
      </c>
      <c r="K39">
        <f t="shared" si="1"/>
        <v>21.526658995013427</v>
      </c>
      <c r="L39">
        <f t="shared" si="1"/>
        <v>30.976885969060909</v>
      </c>
    </row>
    <row r="40" spans="1:12" ht="18.75" x14ac:dyDescent="0.3">
      <c r="A40" s="20">
        <v>32</v>
      </c>
      <c r="B40" s="15" t="s">
        <v>45</v>
      </c>
      <c r="C40" s="17">
        <v>64999</v>
      </c>
      <c r="D40" s="17">
        <v>139998</v>
      </c>
      <c r="E40" s="17">
        <v>18936</v>
      </c>
      <c r="F40" s="17">
        <v>39733.39</v>
      </c>
      <c r="G40" s="18">
        <f t="shared" si="0"/>
        <v>29.132755888552133</v>
      </c>
      <c r="H40" s="18">
        <f t="shared" si="0"/>
        <v>28.38139830569008</v>
      </c>
      <c r="I40" s="17">
        <v>53772</v>
      </c>
      <c r="J40" s="17">
        <v>122708.91</v>
      </c>
      <c r="K40">
        <f t="shared" si="1"/>
        <v>35.215353715688465</v>
      </c>
      <c r="L40">
        <f t="shared" si="1"/>
        <v>32.380199612236794</v>
      </c>
    </row>
    <row r="41" spans="1:12" ht="18.75" x14ac:dyDescent="0.3">
      <c r="A41" s="20">
        <v>33</v>
      </c>
      <c r="B41" s="15" t="s">
        <v>46</v>
      </c>
      <c r="C41" s="17">
        <v>17990</v>
      </c>
      <c r="D41" s="17">
        <v>22657</v>
      </c>
      <c r="E41" s="17">
        <v>3388</v>
      </c>
      <c r="F41" s="17">
        <v>6319.29</v>
      </c>
      <c r="G41" s="18">
        <f t="shared" si="0"/>
        <v>18.832684824902724</v>
      </c>
      <c r="H41" s="18">
        <f t="shared" si="0"/>
        <v>27.891115328596015</v>
      </c>
      <c r="I41" s="17">
        <v>19845</v>
      </c>
      <c r="J41" s="17">
        <v>35521.08</v>
      </c>
      <c r="K41">
        <f t="shared" si="1"/>
        <v>17.072310405643741</v>
      </c>
      <c r="L41">
        <f t="shared" si="1"/>
        <v>17.790252999064215</v>
      </c>
    </row>
    <row r="42" spans="1:12" ht="19.5" x14ac:dyDescent="0.4">
      <c r="A42" s="10"/>
      <c r="B42" s="10" t="s">
        <v>47</v>
      </c>
      <c r="C42" s="22">
        <f>SUM(C9:C41)</f>
        <v>3777229</v>
      </c>
      <c r="D42" s="22">
        <f>SUM(D9:D41)</f>
        <v>4653702.6900000004</v>
      </c>
      <c r="E42" s="22">
        <f>SUM(E9:E41)</f>
        <v>1365081</v>
      </c>
      <c r="F42" s="22">
        <f>SUM(F9:F41)</f>
        <v>2359963.5399999996</v>
      </c>
      <c r="G42" s="11">
        <f>(E42/C42)*100</f>
        <v>36.139746888525956</v>
      </c>
      <c r="H42" s="11">
        <f>(F42/D42)*100</f>
        <v>50.711523644842025</v>
      </c>
      <c r="I42" s="22">
        <f>SUM(I9:I41)</f>
        <v>2378801</v>
      </c>
      <c r="J42" s="22">
        <f>SUM(J9:J41)</f>
        <v>4560699.0600000005</v>
      </c>
      <c r="K42">
        <f t="shared" si="1"/>
        <v>57.385254167961087</v>
      </c>
      <c r="L42">
        <f t="shared" si="1"/>
        <v>51.745653658630118</v>
      </c>
    </row>
    <row r="43" spans="1:12" ht="15.75" x14ac:dyDescent="0.25">
      <c r="A43" s="6" t="str">
        <f>ACP!A43</f>
        <v>SOURCES: BANKS</v>
      </c>
    </row>
  </sheetData>
  <mergeCells count="11">
    <mergeCell ref="K6:L6"/>
    <mergeCell ref="K7:L7"/>
    <mergeCell ref="C7:D7"/>
    <mergeCell ref="E7:F7"/>
    <mergeCell ref="G7:H7"/>
    <mergeCell ref="I7:J7"/>
    <mergeCell ref="A1:J1"/>
    <mergeCell ref="A3:J3"/>
    <mergeCell ref="A4:J4"/>
    <mergeCell ref="A7:A8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view="pageBreakPreview" zoomScale="80" zoomScaleSheetLayoutView="80" workbookViewId="0">
      <selection activeCell="G47" sqref="G47"/>
    </sheetView>
  </sheetViews>
  <sheetFormatPr defaultRowHeight="15" x14ac:dyDescent="0.25"/>
  <cols>
    <col min="1" max="1" width="6.7109375" style="21" customWidth="1"/>
    <col min="2" max="2" width="26" style="21" customWidth="1"/>
    <col min="3" max="3" width="14.28515625" style="21" customWidth="1"/>
    <col min="4" max="4" width="15.5703125" style="21" customWidth="1"/>
    <col min="5" max="5" width="12.7109375" style="21" customWidth="1"/>
    <col min="6" max="6" width="12.28515625" style="21" bestFit="1" customWidth="1"/>
    <col min="7" max="7" width="9.85546875" style="21" customWidth="1"/>
    <col min="8" max="8" width="9.28515625" style="21" customWidth="1"/>
    <col min="9" max="9" width="14.140625" style="21" customWidth="1"/>
    <col min="10" max="10" width="14.140625" style="21" bestFit="1" customWidth="1"/>
    <col min="11" max="14" width="9.140625" style="21" customWidth="1"/>
    <col min="15" max="16384" width="9.140625" style="21"/>
  </cols>
  <sheetData>
    <row r="1" spans="1:15" ht="24.75" x14ac:dyDescent="0.5">
      <c r="A1" s="37" t="s">
        <v>53</v>
      </c>
      <c r="B1" s="37"/>
      <c r="C1" s="37"/>
      <c r="D1" s="37"/>
      <c r="E1" s="37"/>
      <c r="F1" s="37"/>
      <c r="G1" s="37"/>
      <c r="H1" s="37"/>
      <c r="I1" s="37"/>
      <c r="J1" s="37"/>
    </row>
    <row r="3" spans="1:15" ht="19.5" x14ac:dyDescent="0.4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9"/>
    </row>
    <row r="4" spans="1:15" ht="19.5" x14ac:dyDescent="0.4">
      <c r="A4" s="38" t="s">
        <v>54</v>
      </c>
      <c r="B4" s="38"/>
      <c r="C4" s="38"/>
      <c r="D4" s="38"/>
      <c r="E4" s="38"/>
      <c r="F4" s="38"/>
      <c r="G4" s="38"/>
      <c r="H4" s="38"/>
      <c r="I4" s="38"/>
      <c r="J4" s="38"/>
      <c r="K4" s="9"/>
    </row>
    <row r="5" spans="1:15" ht="21" x14ac:dyDescent="0.4">
      <c r="A5" s="25"/>
      <c r="B5" s="2"/>
      <c r="D5" s="2"/>
      <c r="E5" s="2"/>
      <c r="F5" s="2"/>
      <c r="G5" s="2"/>
      <c r="H5" s="2"/>
      <c r="J5" s="2"/>
      <c r="K5" s="9"/>
    </row>
    <row r="6" spans="1:15" ht="19.5" x14ac:dyDescent="0.4">
      <c r="A6" s="26" t="s">
        <v>55</v>
      </c>
      <c r="B6" s="2"/>
      <c r="C6" s="2"/>
      <c r="D6" s="2"/>
      <c r="E6" s="2"/>
      <c r="F6" s="2"/>
      <c r="G6" s="2"/>
      <c r="H6" s="2"/>
      <c r="I6" s="27" t="s">
        <v>5</v>
      </c>
      <c r="J6" s="2"/>
      <c r="K6" s="41" t="s">
        <v>6</v>
      </c>
      <c r="L6" s="41"/>
    </row>
    <row r="7" spans="1:15" ht="49.5" customHeight="1" x14ac:dyDescent="0.25">
      <c r="A7" s="39" t="s">
        <v>7</v>
      </c>
      <c r="B7" s="39" t="s">
        <v>8</v>
      </c>
      <c r="C7" s="44" t="str">
        <f>ACP!C7</f>
        <v>Target 2018-19</v>
      </c>
      <c r="D7" s="45"/>
      <c r="E7" s="46" t="s">
        <v>9</v>
      </c>
      <c r="F7" s="47"/>
      <c r="G7" s="48" t="s">
        <v>10</v>
      </c>
      <c r="H7" s="49"/>
      <c r="I7" s="46" t="s">
        <v>11</v>
      </c>
      <c r="J7" s="50"/>
      <c r="K7" s="42" t="s">
        <v>11</v>
      </c>
      <c r="L7" s="43"/>
    </row>
    <row r="8" spans="1:15" s="4" customFormat="1" ht="15.75" x14ac:dyDescent="0.25">
      <c r="A8" s="40"/>
      <c r="B8" s="40"/>
      <c r="C8" s="19" t="s">
        <v>12</v>
      </c>
      <c r="D8" s="19" t="s">
        <v>13</v>
      </c>
      <c r="E8" s="19" t="s">
        <v>12</v>
      </c>
      <c r="F8" s="19" t="s">
        <v>13</v>
      </c>
      <c r="G8" s="19" t="s">
        <v>12</v>
      </c>
      <c r="H8" s="19" t="s">
        <v>13</v>
      </c>
      <c r="I8" s="19" t="s">
        <v>12</v>
      </c>
      <c r="J8" s="19" t="s">
        <v>13</v>
      </c>
      <c r="K8" s="36" t="s">
        <v>12</v>
      </c>
      <c r="L8" s="36" t="s">
        <v>13</v>
      </c>
      <c r="M8" s="21"/>
      <c r="N8" s="21"/>
      <c r="O8" s="21"/>
    </row>
    <row r="9" spans="1:15" ht="18.75" x14ac:dyDescent="0.3">
      <c r="A9" s="20">
        <v>1</v>
      </c>
      <c r="B9" s="16" t="s">
        <v>14</v>
      </c>
      <c r="C9" s="17">
        <v>49566</v>
      </c>
      <c r="D9" s="17">
        <v>99998</v>
      </c>
      <c r="E9" s="17">
        <v>12336</v>
      </c>
      <c r="F9" s="17">
        <v>44347.16</v>
      </c>
      <c r="G9" s="18">
        <f>(E9/C9)*100</f>
        <v>24.8880280837671</v>
      </c>
      <c r="H9" s="18">
        <f>(F9/D9)*100</f>
        <v>44.348046960939222</v>
      </c>
      <c r="I9" s="17">
        <v>86412</v>
      </c>
      <c r="J9" s="17">
        <v>388082.96</v>
      </c>
      <c r="K9">
        <f>E9/I9*100</f>
        <v>14.275795028468268</v>
      </c>
      <c r="L9">
        <f>F9/J9*100</f>
        <v>11.427237104149073</v>
      </c>
    </row>
    <row r="10" spans="1:15" ht="18.75" x14ac:dyDescent="0.3">
      <c r="A10" s="20">
        <v>2</v>
      </c>
      <c r="B10" s="16" t="s">
        <v>15</v>
      </c>
      <c r="C10" s="17">
        <v>6275</v>
      </c>
      <c r="D10" s="17">
        <v>26243.69</v>
      </c>
      <c r="E10" s="17">
        <v>8503</v>
      </c>
      <c r="F10" s="17">
        <v>16297.75</v>
      </c>
      <c r="G10" s="18">
        <f t="shared" ref="G10:H41" si="0">(E10/C10)*100</f>
        <v>135.50597609561751</v>
      </c>
      <c r="H10" s="18">
        <f t="shared" si="0"/>
        <v>62.101594707146745</v>
      </c>
      <c r="I10" s="17">
        <v>27599</v>
      </c>
      <c r="J10" s="17">
        <v>77624.59</v>
      </c>
      <c r="K10">
        <f t="shared" ref="K10:L42" si="1">E10/I10*100</f>
        <v>30.809087285771223</v>
      </c>
      <c r="L10">
        <f t="shared" si="1"/>
        <v>20.995602037962456</v>
      </c>
    </row>
    <row r="11" spans="1:15" ht="18.75" x14ac:dyDescent="0.3">
      <c r="A11" s="20">
        <v>3</v>
      </c>
      <c r="B11" s="16" t="s">
        <v>16</v>
      </c>
      <c r="C11" s="17">
        <v>39594</v>
      </c>
      <c r="D11" s="17">
        <v>68856.87</v>
      </c>
      <c r="E11" s="17">
        <v>7660</v>
      </c>
      <c r="F11" s="17">
        <v>16777.169999999998</v>
      </c>
      <c r="G11" s="18">
        <f t="shared" si="0"/>
        <v>19.346365610951153</v>
      </c>
      <c r="H11" s="18">
        <f t="shared" si="0"/>
        <v>24.365281198520929</v>
      </c>
      <c r="I11" s="17">
        <v>62961</v>
      </c>
      <c r="J11" s="17">
        <v>105628.19</v>
      </c>
      <c r="K11">
        <f t="shared" si="1"/>
        <v>12.166261654039802</v>
      </c>
      <c r="L11">
        <f t="shared" si="1"/>
        <v>15.883231550214008</v>
      </c>
    </row>
    <row r="12" spans="1:15" ht="18.75" x14ac:dyDescent="0.3">
      <c r="A12" s="20">
        <v>4</v>
      </c>
      <c r="B12" s="16" t="s">
        <v>17</v>
      </c>
      <c r="C12" s="17">
        <v>9033</v>
      </c>
      <c r="D12" s="17">
        <v>43681</v>
      </c>
      <c r="E12" s="17">
        <v>2682</v>
      </c>
      <c r="F12" s="17">
        <v>4152.08</v>
      </c>
      <c r="G12" s="18">
        <f t="shared" si="0"/>
        <v>29.691132514114909</v>
      </c>
      <c r="H12" s="18">
        <f t="shared" si="0"/>
        <v>9.5054600398342526</v>
      </c>
      <c r="I12" s="17">
        <v>18526</v>
      </c>
      <c r="J12" s="17">
        <v>28494.17</v>
      </c>
      <c r="K12">
        <f t="shared" si="1"/>
        <v>14.476951311670087</v>
      </c>
      <c r="L12">
        <f t="shared" si="1"/>
        <v>14.571682558221561</v>
      </c>
    </row>
    <row r="13" spans="1:15" ht="18.75" x14ac:dyDescent="0.3">
      <c r="A13" s="20">
        <v>5</v>
      </c>
      <c r="B13" s="16" t="s">
        <v>18</v>
      </c>
      <c r="C13" s="17">
        <v>119968</v>
      </c>
      <c r="D13" s="17">
        <v>148257</v>
      </c>
      <c r="E13" s="17">
        <v>35881</v>
      </c>
      <c r="F13" s="17">
        <v>26679.439999999999</v>
      </c>
      <c r="G13" s="18">
        <f t="shared" si="0"/>
        <v>29.908809015737532</v>
      </c>
      <c r="H13" s="18">
        <f t="shared" si="0"/>
        <v>17.995399879938216</v>
      </c>
      <c r="I13" s="17">
        <v>75256</v>
      </c>
      <c r="J13" s="17">
        <v>181321.5</v>
      </c>
      <c r="K13">
        <f t="shared" si="1"/>
        <v>47.678590411395774</v>
      </c>
      <c r="L13">
        <f t="shared" si="1"/>
        <v>14.713886659883135</v>
      </c>
    </row>
    <row r="14" spans="1:15" ht="18.75" x14ac:dyDescent="0.3">
      <c r="A14" s="20">
        <v>6</v>
      </c>
      <c r="B14" s="16" t="s">
        <v>19</v>
      </c>
      <c r="C14" s="17">
        <v>17933</v>
      </c>
      <c r="D14" s="17">
        <v>52826</v>
      </c>
      <c r="E14" s="17">
        <v>2496</v>
      </c>
      <c r="F14" s="17">
        <v>6987.17</v>
      </c>
      <c r="G14" s="18">
        <f t="shared" si="0"/>
        <v>13.918474321084034</v>
      </c>
      <c r="H14" s="18">
        <f t="shared" si="0"/>
        <v>13.226763336235944</v>
      </c>
      <c r="I14" s="17">
        <v>19668</v>
      </c>
      <c r="J14" s="17">
        <v>37320.239999999998</v>
      </c>
      <c r="K14">
        <f t="shared" si="1"/>
        <v>12.690665039658327</v>
      </c>
      <c r="L14">
        <f t="shared" si="1"/>
        <v>18.722200071596539</v>
      </c>
    </row>
    <row r="15" spans="1:15" ht="18.75" x14ac:dyDescent="0.3">
      <c r="A15" s="20">
        <v>7</v>
      </c>
      <c r="B15" s="16" t="s">
        <v>20</v>
      </c>
      <c r="C15" s="17">
        <v>22028</v>
      </c>
      <c r="D15" s="17">
        <v>35259</v>
      </c>
      <c r="E15" s="17">
        <v>8579</v>
      </c>
      <c r="F15" s="17">
        <v>12953.77</v>
      </c>
      <c r="G15" s="18">
        <f t="shared" si="0"/>
        <v>38.94588705284184</v>
      </c>
      <c r="H15" s="18">
        <f t="shared" si="0"/>
        <v>36.738903542357981</v>
      </c>
      <c r="I15" s="17">
        <v>36974</v>
      </c>
      <c r="J15" s="17">
        <v>61291.66</v>
      </c>
      <c r="K15">
        <f t="shared" si="1"/>
        <v>23.202791150538214</v>
      </c>
      <c r="L15">
        <f t="shared" si="1"/>
        <v>21.134637241021046</v>
      </c>
    </row>
    <row r="16" spans="1:15" ht="18.75" x14ac:dyDescent="0.3">
      <c r="A16" s="20">
        <v>8</v>
      </c>
      <c r="B16" s="16" t="s">
        <v>21</v>
      </c>
      <c r="C16" s="17">
        <v>10235</v>
      </c>
      <c r="D16" s="17">
        <v>18898.490000000002</v>
      </c>
      <c r="E16" s="17">
        <v>4700</v>
      </c>
      <c r="F16" s="17">
        <v>8192.7900000000009</v>
      </c>
      <c r="G16" s="18">
        <f t="shared" si="0"/>
        <v>45.920859794821688</v>
      </c>
      <c r="H16" s="18">
        <f t="shared" si="0"/>
        <v>43.35155877533073</v>
      </c>
      <c r="I16" s="17">
        <v>21758</v>
      </c>
      <c r="J16" s="17">
        <v>27354.73</v>
      </c>
      <c r="K16">
        <f t="shared" si="1"/>
        <v>21.601250114900267</v>
      </c>
      <c r="L16">
        <f t="shared" si="1"/>
        <v>29.950176806716794</v>
      </c>
    </row>
    <row r="17" spans="1:12" ht="18.75" x14ac:dyDescent="0.3">
      <c r="A17" s="20">
        <v>9</v>
      </c>
      <c r="B17" s="16" t="s">
        <v>22</v>
      </c>
      <c r="C17" s="17">
        <v>11094</v>
      </c>
      <c r="D17" s="17">
        <v>27769.439999999999</v>
      </c>
      <c r="E17" s="17">
        <v>1555</v>
      </c>
      <c r="F17" s="17">
        <v>2147.34</v>
      </c>
      <c r="G17" s="18">
        <f t="shared" si="0"/>
        <v>14.016585541734269</v>
      </c>
      <c r="H17" s="18">
        <f t="shared" si="0"/>
        <v>7.7327450607574368</v>
      </c>
      <c r="I17" s="17">
        <v>9597</v>
      </c>
      <c r="J17" s="17">
        <v>12664.96</v>
      </c>
      <c r="K17">
        <f t="shared" si="1"/>
        <v>16.202980097947275</v>
      </c>
      <c r="L17">
        <f t="shared" si="1"/>
        <v>16.954968669462836</v>
      </c>
    </row>
    <row r="18" spans="1:12" ht="18.75" x14ac:dyDescent="0.3">
      <c r="A18" s="20">
        <v>10</v>
      </c>
      <c r="B18" s="16" t="s">
        <v>23</v>
      </c>
      <c r="C18" s="17">
        <v>4535</v>
      </c>
      <c r="D18" s="17">
        <v>16941</v>
      </c>
      <c r="E18" s="17">
        <v>1100</v>
      </c>
      <c r="F18" s="17">
        <v>1740.46</v>
      </c>
      <c r="G18" s="18">
        <f t="shared" si="0"/>
        <v>24.255788313120178</v>
      </c>
      <c r="H18" s="18">
        <f t="shared" si="0"/>
        <v>10.27365562835724</v>
      </c>
      <c r="I18" s="17">
        <v>17749</v>
      </c>
      <c r="J18" s="17">
        <v>18657.55</v>
      </c>
      <c r="K18">
        <f t="shared" si="1"/>
        <v>6.197532255338329</v>
      </c>
      <c r="L18">
        <f t="shared" si="1"/>
        <v>9.3284488049073975</v>
      </c>
    </row>
    <row r="19" spans="1:12" ht="18.75" x14ac:dyDescent="0.3">
      <c r="A19" s="20">
        <v>11</v>
      </c>
      <c r="B19" s="16" t="s">
        <v>24</v>
      </c>
      <c r="C19" s="17">
        <v>2374</v>
      </c>
      <c r="D19" s="17">
        <v>2850</v>
      </c>
      <c r="E19" s="17">
        <v>98</v>
      </c>
      <c r="F19" s="17">
        <v>102.22</v>
      </c>
      <c r="G19" s="18">
        <f t="shared" si="0"/>
        <v>4.1280539174389217</v>
      </c>
      <c r="H19" s="18">
        <f t="shared" si="0"/>
        <v>3.5866666666666664</v>
      </c>
      <c r="I19" s="17">
        <v>1768</v>
      </c>
      <c r="J19" s="17">
        <v>1354.61</v>
      </c>
      <c r="K19">
        <f t="shared" si="1"/>
        <v>5.5429864253393664</v>
      </c>
      <c r="L19">
        <f t="shared" si="1"/>
        <v>7.5460833745506095</v>
      </c>
    </row>
    <row r="20" spans="1:12" ht="18.75" customHeight="1" x14ac:dyDescent="0.3">
      <c r="A20" s="20">
        <v>12</v>
      </c>
      <c r="B20" s="16" t="s">
        <v>25</v>
      </c>
      <c r="C20" s="17">
        <v>9137</v>
      </c>
      <c r="D20" s="17">
        <v>32907</v>
      </c>
      <c r="E20" s="17">
        <v>1473</v>
      </c>
      <c r="F20" s="17">
        <v>2138.9699999999998</v>
      </c>
      <c r="G20" s="18">
        <f t="shared" si="0"/>
        <v>16.121265185509468</v>
      </c>
      <c r="H20" s="18">
        <f t="shared" si="0"/>
        <v>6.5000455830066546</v>
      </c>
      <c r="I20" s="17">
        <v>9143</v>
      </c>
      <c r="J20" s="17">
        <v>9970.86</v>
      </c>
      <c r="K20">
        <f t="shared" si="1"/>
        <v>16.110685770534836</v>
      </c>
      <c r="L20">
        <f t="shared" si="1"/>
        <v>21.452211745025</v>
      </c>
    </row>
    <row r="21" spans="1:12" ht="17.25" customHeight="1" x14ac:dyDescent="0.3">
      <c r="A21" s="20">
        <v>13</v>
      </c>
      <c r="B21" s="16" t="s">
        <v>26</v>
      </c>
      <c r="C21" s="17">
        <v>4143</v>
      </c>
      <c r="D21" s="17">
        <v>49723</v>
      </c>
      <c r="E21" s="17">
        <v>4511</v>
      </c>
      <c r="F21" s="17">
        <v>10396.15</v>
      </c>
      <c r="G21" s="18">
        <f t="shared" si="0"/>
        <v>108.88245232923002</v>
      </c>
      <c r="H21" s="18">
        <f t="shared" si="0"/>
        <v>20.908131045994811</v>
      </c>
      <c r="I21" s="17">
        <v>26136</v>
      </c>
      <c r="J21" s="17">
        <v>50184.17</v>
      </c>
      <c r="K21">
        <f t="shared" si="1"/>
        <v>17.259718396082032</v>
      </c>
      <c r="L21">
        <f t="shared" si="1"/>
        <v>20.71599470510322</v>
      </c>
    </row>
    <row r="22" spans="1:12" ht="18.75" x14ac:dyDescent="0.3">
      <c r="A22" s="20">
        <v>14</v>
      </c>
      <c r="B22" s="16" t="s">
        <v>27</v>
      </c>
      <c r="C22" s="17">
        <v>20941</v>
      </c>
      <c r="D22" s="17">
        <v>48684.43</v>
      </c>
      <c r="E22" s="17">
        <v>2411</v>
      </c>
      <c r="F22" s="17">
        <v>8858.86</v>
      </c>
      <c r="G22" s="18">
        <f t="shared" si="0"/>
        <v>11.513299269375866</v>
      </c>
      <c r="H22" s="18">
        <f t="shared" si="0"/>
        <v>18.196495265529453</v>
      </c>
      <c r="I22" s="17">
        <v>9225</v>
      </c>
      <c r="J22" s="17">
        <v>22698.2</v>
      </c>
      <c r="K22">
        <f t="shared" si="1"/>
        <v>26.135501355013552</v>
      </c>
      <c r="L22">
        <f t="shared" si="1"/>
        <v>39.028909781392358</v>
      </c>
    </row>
    <row r="23" spans="1:12" ht="18.75" x14ac:dyDescent="0.3">
      <c r="A23" s="20">
        <v>15</v>
      </c>
      <c r="B23" s="16" t="s">
        <v>28</v>
      </c>
      <c r="C23" s="17">
        <v>3493</v>
      </c>
      <c r="D23" s="17">
        <v>28195.96</v>
      </c>
      <c r="E23" s="17">
        <v>3000</v>
      </c>
      <c r="F23" s="17">
        <v>6867.94</v>
      </c>
      <c r="G23" s="18">
        <f t="shared" si="0"/>
        <v>85.886057829945599</v>
      </c>
      <c r="H23" s="18">
        <f t="shared" si="0"/>
        <v>24.357886732709225</v>
      </c>
      <c r="I23" s="17">
        <v>23987</v>
      </c>
      <c r="J23" s="17">
        <v>34056.5</v>
      </c>
      <c r="K23">
        <f t="shared" si="1"/>
        <v>12.506774502855714</v>
      </c>
      <c r="L23">
        <f t="shared" si="1"/>
        <v>20.16631186410817</v>
      </c>
    </row>
    <row r="24" spans="1:12" ht="18.75" x14ac:dyDescent="0.3">
      <c r="A24" s="20">
        <v>16</v>
      </c>
      <c r="B24" s="16" t="s">
        <v>29</v>
      </c>
      <c r="C24" s="17">
        <v>46550</v>
      </c>
      <c r="D24" s="17">
        <v>88798.54</v>
      </c>
      <c r="E24" s="17">
        <v>3906</v>
      </c>
      <c r="F24" s="17">
        <v>9464.25</v>
      </c>
      <c r="G24" s="18">
        <f t="shared" si="0"/>
        <v>8.3909774436090228</v>
      </c>
      <c r="H24" s="18">
        <f t="shared" si="0"/>
        <v>10.658114423953368</v>
      </c>
      <c r="I24" s="17">
        <v>20423</v>
      </c>
      <c r="J24" s="17">
        <v>88324.73</v>
      </c>
      <c r="K24">
        <f t="shared" si="1"/>
        <v>19.125495764579149</v>
      </c>
      <c r="L24">
        <f t="shared" si="1"/>
        <v>10.715288911723817</v>
      </c>
    </row>
    <row r="25" spans="1:12" ht="18.75" x14ac:dyDescent="0.3">
      <c r="A25" s="20">
        <v>17</v>
      </c>
      <c r="B25" s="16" t="s">
        <v>30</v>
      </c>
      <c r="C25" s="17">
        <v>30532</v>
      </c>
      <c r="D25" s="17">
        <v>59221</v>
      </c>
      <c r="E25" s="17">
        <v>5683</v>
      </c>
      <c r="F25" s="17">
        <v>7732.16</v>
      </c>
      <c r="G25" s="18">
        <f t="shared" si="0"/>
        <v>18.613258220883008</v>
      </c>
      <c r="H25" s="18">
        <f t="shared" si="0"/>
        <v>13.056449570253795</v>
      </c>
      <c r="I25" s="17">
        <v>57878</v>
      </c>
      <c r="J25" s="17">
        <v>76824.679999999993</v>
      </c>
      <c r="K25">
        <f t="shared" si="1"/>
        <v>9.8189294723383664</v>
      </c>
      <c r="L25">
        <f t="shared" si="1"/>
        <v>10.064682339060834</v>
      </c>
    </row>
    <row r="26" spans="1:12" ht="18.75" x14ac:dyDescent="0.3">
      <c r="A26" s="20">
        <v>18</v>
      </c>
      <c r="B26" s="16" t="s">
        <v>31</v>
      </c>
      <c r="C26" s="17">
        <v>12387</v>
      </c>
      <c r="D26" s="17">
        <v>50098</v>
      </c>
      <c r="E26" s="17">
        <v>2848</v>
      </c>
      <c r="F26" s="17">
        <v>9849.2000000000007</v>
      </c>
      <c r="G26" s="18">
        <f t="shared" si="0"/>
        <v>22.991846290465812</v>
      </c>
      <c r="H26" s="18">
        <f t="shared" si="0"/>
        <v>19.659866661343766</v>
      </c>
      <c r="I26" s="17">
        <v>25525</v>
      </c>
      <c r="J26" s="17">
        <v>69241.45</v>
      </c>
      <c r="K26">
        <f t="shared" si="1"/>
        <v>11.157688540646426</v>
      </c>
      <c r="L26">
        <f t="shared" si="1"/>
        <v>14.224427709125099</v>
      </c>
    </row>
    <row r="27" spans="1:12" ht="18.75" x14ac:dyDescent="0.3">
      <c r="A27" s="20">
        <v>19</v>
      </c>
      <c r="B27" s="16" t="s">
        <v>32</v>
      </c>
      <c r="C27" s="17">
        <v>4740</v>
      </c>
      <c r="D27" s="17">
        <v>13200</v>
      </c>
      <c r="E27" s="17">
        <v>958</v>
      </c>
      <c r="F27" s="17">
        <v>2113.63</v>
      </c>
      <c r="G27" s="18">
        <f t="shared" si="0"/>
        <v>20.210970464135023</v>
      </c>
      <c r="H27" s="18">
        <f t="shared" si="0"/>
        <v>16.012348484848484</v>
      </c>
      <c r="I27" s="17">
        <v>13871</v>
      </c>
      <c r="J27" s="17">
        <v>20060.07</v>
      </c>
      <c r="K27">
        <f t="shared" si="1"/>
        <v>6.9064955662893803</v>
      </c>
      <c r="L27">
        <f t="shared" si="1"/>
        <v>10.536503611403152</v>
      </c>
    </row>
    <row r="28" spans="1:12" ht="18.75" x14ac:dyDescent="0.3">
      <c r="A28" s="20">
        <v>20</v>
      </c>
      <c r="B28" s="16" t="s">
        <v>33</v>
      </c>
      <c r="C28" s="17">
        <v>37493</v>
      </c>
      <c r="D28" s="17">
        <v>60000</v>
      </c>
      <c r="E28" s="17">
        <v>5372</v>
      </c>
      <c r="F28" s="17">
        <v>16840.84</v>
      </c>
      <c r="G28" s="18">
        <f t="shared" si="0"/>
        <v>14.32800789480703</v>
      </c>
      <c r="H28" s="18">
        <f t="shared" si="0"/>
        <v>28.06806666666667</v>
      </c>
      <c r="I28" s="17">
        <v>46335</v>
      </c>
      <c r="J28" s="17">
        <v>115418.92</v>
      </c>
      <c r="K28">
        <f t="shared" si="1"/>
        <v>11.593827560159706</v>
      </c>
      <c r="L28">
        <f t="shared" si="1"/>
        <v>14.591056648251429</v>
      </c>
    </row>
    <row r="29" spans="1:12" ht="18.75" x14ac:dyDescent="0.3">
      <c r="A29" s="20">
        <v>21</v>
      </c>
      <c r="B29" s="16" t="s">
        <v>34</v>
      </c>
      <c r="C29" s="17">
        <v>33900</v>
      </c>
      <c r="D29" s="17">
        <v>37862.559999999998</v>
      </c>
      <c r="E29" s="17">
        <v>1929</v>
      </c>
      <c r="F29" s="17">
        <v>5384.38</v>
      </c>
      <c r="G29" s="18">
        <f t="shared" si="0"/>
        <v>5.6902654867256635</v>
      </c>
      <c r="H29" s="18">
        <f t="shared" si="0"/>
        <v>14.220855642090763</v>
      </c>
      <c r="I29" s="17">
        <v>14075</v>
      </c>
      <c r="J29" s="17">
        <v>36861.43</v>
      </c>
      <c r="K29">
        <f t="shared" si="1"/>
        <v>13.705150976909414</v>
      </c>
      <c r="L29">
        <f t="shared" si="1"/>
        <v>14.607083881444643</v>
      </c>
    </row>
    <row r="30" spans="1:12" ht="18.75" x14ac:dyDescent="0.3">
      <c r="A30" s="20">
        <v>22</v>
      </c>
      <c r="B30" s="16" t="s">
        <v>35</v>
      </c>
      <c r="C30" s="17">
        <v>10685</v>
      </c>
      <c r="D30" s="17">
        <v>20906</v>
      </c>
      <c r="E30" s="17">
        <v>938</v>
      </c>
      <c r="F30" s="17">
        <v>1840.12</v>
      </c>
      <c r="G30" s="18">
        <f t="shared" si="0"/>
        <v>8.7786616752456723</v>
      </c>
      <c r="H30" s="18">
        <f t="shared" si="0"/>
        <v>8.8018750597914472</v>
      </c>
      <c r="I30" s="17">
        <v>7411</v>
      </c>
      <c r="J30" s="17">
        <v>10617.16</v>
      </c>
      <c r="K30">
        <f t="shared" si="1"/>
        <v>12.656861422210227</v>
      </c>
      <c r="L30">
        <f t="shared" si="1"/>
        <v>17.331565126644037</v>
      </c>
    </row>
    <row r="31" spans="1:12" ht="18.75" x14ac:dyDescent="0.3">
      <c r="A31" s="20">
        <v>23</v>
      </c>
      <c r="B31" s="16" t="s">
        <v>36</v>
      </c>
      <c r="C31" s="17">
        <v>17055</v>
      </c>
      <c r="D31" s="17">
        <v>42144</v>
      </c>
      <c r="E31" s="17">
        <v>2560</v>
      </c>
      <c r="F31" s="17">
        <v>5231.1499999999996</v>
      </c>
      <c r="G31" s="18">
        <f t="shared" si="0"/>
        <v>15.010260920551158</v>
      </c>
      <c r="H31" s="18">
        <f t="shared" si="0"/>
        <v>12.412561693242216</v>
      </c>
      <c r="I31" s="17">
        <v>22982</v>
      </c>
      <c r="J31" s="17">
        <v>47495.44</v>
      </c>
      <c r="K31">
        <f t="shared" si="1"/>
        <v>11.139152380123575</v>
      </c>
      <c r="L31">
        <f t="shared" si="1"/>
        <v>11.014004712873488</v>
      </c>
    </row>
    <row r="32" spans="1:12" ht="18.75" x14ac:dyDescent="0.3">
      <c r="A32" s="20">
        <v>24</v>
      </c>
      <c r="B32" s="16" t="s">
        <v>37</v>
      </c>
      <c r="C32" s="17">
        <v>12483</v>
      </c>
      <c r="D32" s="17">
        <v>18529.48</v>
      </c>
      <c r="E32" s="17">
        <v>3251</v>
      </c>
      <c r="F32" s="17">
        <v>3112.38</v>
      </c>
      <c r="G32" s="18">
        <f t="shared" si="0"/>
        <v>26.043419049907872</v>
      </c>
      <c r="H32" s="18">
        <f t="shared" si="0"/>
        <v>16.796909573285383</v>
      </c>
      <c r="I32" s="17">
        <v>32734</v>
      </c>
      <c r="J32" s="17">
        <v>37044.61</v>
      </c>
      <c r="K32">
        <f t="shared" si="1"/>
        <v>9.9315696217999623</v>
      </c>
      <c r="L32">
        <f t="shared" si="1"/>
        <v>8.401708102744232</v>
      </c>
    </row>
    <row r="33" spans="1:12" ht="18.75" x14ac:dyDescent="0.3">
      <c r="A33" s="20">
        <v>25</v>
      </c>
      <c r="B33" s="16" t="s">
        <v>38</v>
      </c>
      <c r="C33" s="17">
        <v>10488</v>
      </c>
      <c r="D33" s="17">
        <v>50800</v>
      </c>
      <c r="E33" s="17">
        <v>7062</v>
      </c>
      <c r="F33" s="17">
        <v>7777.6</v>
      </c>
      <c r="G33" s="18">
        <f t="shared" si="0"/>
        <v>67.33409610983982</v>
      </c>
      <c r="H33" s="18">
        <f t="shared" si="0"/>
        <v>15.310236220472442</v>
      </c>
      <c r="I33" s="17">
        <v>23675</v>
      </c>
      <c r="J33" s="17">
        <v>34333.839999999997</v>
      </c>
      <c r="K33">
        <f t="shared" si="1"/>
        <v>29.828933474128828</v>
      </c>
      <c r="L33">
        <f t="shared" si="1"/>
        <v>22.652869588720637</v>
      </c>
    </row>
    <row r="34" spans="1:12" ht="18.75" x14ac:dyDescent="0.3">
      <c r="A34" s="20">
        <v>26</v>
      </c>
      <c r="B34" s="16" t="s">
        <v>39</v>
      </c>
      <c r="C34" s="17">
        <v>2179</v>
      </c>
      <c r="D34" s="17">
        <v>23938.880000000001</v>
      </c>
      <c r="E34" s="17">
        <v>1301</v>
      </c>
      <c r="F34" s="17">
        <v>3631.87</v>
      </c>
      <c r="G34" s="18">
        <f t="shared" si="0"/>
        <v>59.706287287746676</v>
      </c>
      <c r="H34" s="18">
        <f t="shared" si="0"/>
        <v>15.17142823724418</v>
      </c>
      <c r="I34" s="17">
        <v>6441</v>
      </c>
      <c r="J34" s="17">
        <v>16092.01</v>
      </c>
      <c r="K34">
        <f t="shared" si="1"/>
        <v>20.198726905759976</v>
      </c>
      <c r="L34">
        <f t="shared" si="1"/>
        <v>22.569399347875123</v>
      </c>
    </row>
    <row r="35" spans="1:12" s="6" customFormat="1" ht="18.75" x14ac:dyDescent="0.3">
      <c r="A35" s="20">
        <v>27</v>
      </c>
      <c r="B35" s="16" t="s">
        <v>40</v>
      </c>
      <c r="C35" s="17">
        <v>68949</v>
      </c>
      <c r="D35" s="17">
        <v>139597</v>
      </c>
      <c r="E35" s="17">
        <v>8479</v>
      </c>
      <c r="F35" s="17">
        <v>26602.35</v>
      </c>
      <c r="G35" s="18">
        <f t="shared" si="0"/>
        <v>12.297495250112402</v>
      </c>
      <c r="H35" s="18">
        <f t="shared" si="0"/>
        <v>19.056534166207008</v>
      </c>
      <c r="I35" s="17">
        <v>65033</v>
      </c>
      <c r="J35" s="17">
        <v>245554.6</v>
      </c>
      <c r="K35">
        <f t="shared" si="1"/>
        <v>13.037996094290591</v>
      </c>
      <c r="L35">
        <f t="shared" si="1"/>
        <v>10.833578356911252</v>
      </c>
    </row>
    <row r="36" spans="1:12" ht="18.75" x14ac:dyDescent="0.3">
      <c r="A36" s="20">
        <v>28</v>
      </c>
      <c r="B36" s="15" t="s">
        <v>41</v>
      </c>
      <c r="C36" s="17">
        <v>11112</v>
      </c>
      <c r="D36" s="17">
        <v>51594</v>
      </c>
      <c r="E36" s="17">
        <v>5856</v>
      </c>
      <c r="F36" s="17">
        <v>12003.58</v>
      </c>
      <c r="G36" s="18">
        <f t="shared" si="0"/>
        <v>52.699784017278617</v>
      </c>
      <c r="H36" s="18">
        <f t="shared" si="0"/>
        <v>23.265457223708182</v>
      </c>
      <c r="I36" s="17">
        <v>59442</v>
      </c>
      <c r="J36" s="17">
        <v>83341.61</v>
      </c>
      <c r="K36">
        <f t="shared" si="1"/>
        <v>9.8516200666195619</v>
      </c>
      <c r="L36">
        <f t="shared" si="1"/>
        <v>14.402865507397806</v>
      </c>
    </row>
    <row r="37" spans="1:12" ht="18.75" x14ac:dyDescent="0.3">
      <c r="A37" s="20">
        <v>29</v>
      </c>
      <c r="B37" s="15" t="s">
        <v>42</v>
      </c>
      <c r="C37" s="17">
        <v>107461</v>
      </c>
      <c r="D37" s="17">
        <v>137085.73000000001</v>
      </c>
      <c r="E37" s="17">
        <v>8315</v>
      </c>
      <c r="F37" s="17">
        <v>78183.72</v>
      </c>
      <c r="G37" s="18">
        <f t="shared" si="0"/>
        <v>7.7376908832041389</v>
      </c>
      <c r="H37" s="18">
        <f t="shared" si="0"/>
        <v>57.032719598166778</v>
      </c>
      <c r="I37" s="17">
        <v>47685</v>
      </c>
      <c r="J37" s="17">
        <v>195625.64</v>
      </c>
      <c r="K37">
        <f t="shared" si="1"/>
        <v>17.437349271259308</v>
      </c>
      <c r="L37">
        <f t="shared" si="1"/>
        <v>39.965988098492609</v>
      </c>
    </row>
    <row r="38" spans="1:12" ht="18.75" x14ac:dyDescent="0.3">
      <c r="A38" s="20">
        <v>30</v>
      </c>
      <c r="B38" s="15" t="s">
        <v>43</v>
      </c>
      <c r="C38" s="17">
        <v>24517</v>
      </c>
      <c r="D38" s="17">
        <v>89194</v>
      </c>
      <c r="E38" s="17">
        <v>4190</v>
      </c>
      <c r="F38" s="17">
        <v>7130.21</v>
      </c>
      <c r="G38" s="18">
        <f t="shared" si="0"/>
        <v>17.090182322470124</v>
      </c>
      <c r="H38" s="18">
        <f t="shared" si="0"/>
        <v>7.9940466847545801</v>
      </c>
      <c r="I38" s="17">
        <v>27021</v>
      </c>
      <c r="J38" s="17">
        <v>44378.400000000001</v>
      </c>
      <c r="K38">
        <f t="shared" si="1"/>
        <v>15.506457940120647</v>
      </c>
      <c r="L38">
        <f t="shared" si="1"/>
        <v>16.066847835884126</v>
      </c>
    </row>
    <row r="39" spans="1:12" ht="18.75" x14ac:dyDescent="0.3">
      <c r="A39" s="20">
        <v>31</v>
      </c>
      <c r="B39" s="15" t="s">
        <v>44</v>
      </c>
      <c r="C39" s="17">
        <v>13469</v>
      </c>
      <c r="D39" s="17">
        <v>23292</v>
      </c>
      <c r="E39" s="17">
        <v>957</v>
      </c>
      <c r="F39" s="17">
        <v>6948.05</v>
      </c>
      <c r="G39" s="18">
        <f t="shared" si="0"/>
        <v>7.1052045437671687</v>
      </c>
      <c r="H39" s="18">
        <f t="shared" si="0"/>
        <v>29.830199210029196</v>
      </c>
      <c r="I39" s="17">
        <v>7104</v>
      </c>
      <c r="J39" s="17">
        <v>20584.38</v>
      </c>
      <c r="K39">
        <f t="shared" si="1"/>
        <v>13.471283783783782</v>
      </c>
      <c r="L39">
        <f t="shared" si="1"/>
        <v>33.753992104692976</v>
      </c>
    </row>
    <row r="40" spans="1:12" ht="18.75" x14ac:dyDescent="0.3">
      <c r="A40" s="20">
        <v>32</v>
      </c>
      <c r="B40" s="15" t="s">
        <v>45</v>
      </c>
      <c r="C40" s="17">
        <v>19789</v>
      </c>
      <c r="D40" s="17">
        <v>57050</v>
      </c>
      <c r="E40" s="17">
        <v>11290</v>
      </c>
      <c r="F40" s="17">
        <v>13791.04</v>
      </c>
      <c r="G40" s="18">
        <f t="shared" si="0"/>
        <v>57.051897518823594</v>
      </c>
      <c r="H40" s="18">
        <f t="shared" si="0"/>
        <v>24.173602103418055</v>
      </c>
      <c r="I40" s="17">
        <v>92024</v>
      </c>
      <c r="J40" s="17">
        <v>116920.6</v>
      </c>
      <c r="K40">
        <f t="shared" si="1"/>
        <v>12.268538642093366</v>
      </c>
      <c r="L40">
        <f t="shared" si="1"/>
        <v>11.795218293440165</v>
      </c>
    </row>
    <row r="41" spans="1:12" ht="18.75" x14ac:dyDescent="0.3">
      <c r="A41" s="20">
        <v>33</v>
      </c>
      <c r="B41" s="15" t="s">
        <v>46</v>
      </c>
      <c r="C41" s="17">
        <v>15966</v>
      </c>
      <c r="D41" s="17">
        <v>25482</v>
      </c>
      <c r="E41" s="17">
        <v>2319</v>
      </c>
      <c r="F41" s="17">
        <v>4427.4399999999996</v>
      </c>
      <c r="G41" s="18">
        <f t="shared" si="0"/>
        <v>14.524614806463735</v>
      </c>
      <c r="H41" s="18">
        <f t="shared" si="0"/>
        <v>17.374774350521935</v>
      </c>
      <c r="I41" s="17">
        <v>14800</v>
      </c>
      <c r="J41" s="17">
        <v>32604.959999999999</v>
      </c>
      <c r="K41">
        <f t="shared" si="1"/>
        <v>15.668918918918919</v>
      </c>
      <c r="L41">
        <f t="shared" si="1"/>
        <v>13.579038281292172</v>
      </c>
    </row>
    <row r="42" spans="1:12" ht="19.5" x14ac:dyDescent="0.4">
      <c r="A42" s="10"/>
      <c r="B42" s="10" t="s">
        <v>47</v>
      </c>
      <c r="C42" s="22">
        <f>SUM(C9:C41)</f>
        <v>810104</v>
      </c>
      <c r="D42" s="22">
        <f>SUM(D9:D41)</f>
        <v>1689884.0699999998</v>
      </c>
      <c r="E42" s="22">
        <f>SUM(E9:E41)</f>
        <v>174199</v>
      </c>
      <c r="F42" s="22">
        <f>SUM(F9:F41)</f>
        <v>390703.24</v>
      </c>
      <c r="G42" s="11">
        <f>(E42/C42)*100</f>
        <v>21.50328846666601</v>
      </c>
      <c r="H42" s="11">
        <f>(F42/D42)*100</f>
        <v>23.120120896813948</v>
      </c>
      <c r="I42" s="22">
        <f>SUM(I9:I41)</f>
        <v>1031218</v>
      </c>
      <c r="J42" s="22">
        <f>SUM(J9:J41)</f>
        <v>2348029.42</v>
      </c>
      <c r="K42">
        <f t="shared" si="1"/>
        <v>16.892548423320772</v>
      </c>
      <c r="L42">
        <f t="shared" si="1"/>
        <v>16.639622854470026</v>
      </c>
    </row>
    <row r="43" spans="1:12" ht="15.75" x14ac:dyDescent="0.25">
      <c r="A43" s="6" t="str">
        <f>ACP!A43</f>
        <v>SOURCES: BANKS</v>
      </c>
    </row>
  </sheetData>
  <mergeCells count="11">
    <mergeCell ref="K6:L6"/>
    <mergeCell ref="K7:L7"/>
    <mergeCell ref="C7:D7"/>
    <mergeCell ref="E7:F7"/>
    <mergeCell ref="G7:H7"/>
    <mergeCell ref="I7:J7"/>
    <mergeCell ref="A1:J1"/>
    <mergeCell ref="A3:J3"/>
    <mergeCell ref="A4:J4"/>
    <mergeCell ref="A7:A8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view="pageBreakPreview" topLeftCell="A22" zoomScale="80" zoomScaleSheetLayoutView="80" workbookViewId="0">
      <selection activeCell="Q38" sqref="Q38"/>
    </sheetView>
  </sheetViews>
  <sheetFormatPr defaultRowHeight="15" x14ac:dyDescent="0.25"/>
  <cols>
    <col min="1" max="1" width="6.7109375" style="21" customWidth="1"/>
    <col min="2" max="2" width="24.7109375" style="21" customWidth="1"/>
    <col min="3" max="4" width="13.85546875" style="21" customWidth="1"/>
    <col min="5" max="5" width="11.28515625" style="21" customWidth="1"/>
    <col min="6" max="6" width="12.28515625" style="21" bestFit="1" customWidth="1"/>
    <col min="7" max="7" width="9.85546875" style="21" customWidth="1"/>
    <col min="8" max="8" width="9.28515625" style="21" customWidth="1"/>
    <col min="9" max="9" width="12" style="21" customWidth="1"/>
    <col min="10" max="10" width="14.140625" style="21" bestFit="1" customWidth="1"/>
    <col min="11" max="14" width="9.140625" style="21" customWidth="1"/>
    <col min="15" max="16384" width="9.140625" style="21"/>
  </cols>
  <sheetData>
    <row r="1" spans="1:15" ht="24.75" x14ac:dyDescent="0.5">
      <c r="A1" s="37" t="s">
        <v>56</v>
      </c>
      <c r="B1" s="37"/>
      <c r="C1" s="37"/>
      <c r="D1" s="37"/>
      <c r="E1" s="37"/>
      <c r="F1" s="37"/>
      <c r="G1" s="37"/>
      <c r="H1" s="37"/>
      <c r="I1" s="37"/>
      <c r="J1" s="37"/>
    </row>
    <row r="3" spans="1:15" ht="19.5" x14ac:dyDescent="0.4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9"/>
    </row>
    <row r="4" spans="1:15" ht="19.5" x14ac:dyDescent="0.4">
      <c r="A4" s="38" t="str">
        <f>ACP!A4</f>
        <v xml:space="preserve">ANNUAL CREDIT PLAN (ACP)FOR THE QUARTER ENDED   JUNE 2018 -  PRIORITY SECTOR   </v>
      </c>
      <c r="B4" s="38"/>
      <c r="C4" s="38"/>
      <c r="D4" s="38"/>
      <c r="E4" s="38"/>
      <c r="F4" s="38"/>
      <c r="G4" s="38"/>
      <c r="H4" s="38"/>
      <c r="I4" s="38"/>
      <c r="J4" s="38"/>
      <c r="K4" s="9"/>
    </row>
    <row r="5" spans="1:15" ht="19.5" x14ac:dyDescent="0.3">
      <c r="A5" s="25"/>
      <c r="B5" s="2"/>
      <c r="D5" s="2"/>
      <c r="E5" s="2"/>
      <c r="F5" s="2"/>
      <c r="G5" s="2"/>
      <c r="H5" s="2"/>
      <c r="J5" s="2"/>
    </row>
    <row r="6" spans="1:15" ht="19.5" x14ac:dyDescent="0.4">
      <c r="A6" s="26" t="s">
        <v>57</v>
      </c>
      <c r="B6" s="2"/>
      <c r="C6" s="2"/>
      <c r="D6" s="2"/>
      <c r="E6" s="2"/>
      <c r="F6" s="2"/>
      <c r="G6" s="2"/>
      <c r="H6" s="2"/>
      <c r="I6" s="27" t="s">
        <v>5</v>
      </c>
      <c r="J6" s="2"/>
      <c r="K6" s="41" t="s">
        <v>6</v>
      </c>
      <c r="L6" s="41"/>
    </row>
    <row r="7" spans="1:15" ht="51" customHeight="1" x14ac:dyDescent="0.25">
      <c r="A7" s="39" t="s">
        <v>7</v>
      </c>
      <c r="B7" s="39" t="s">
        <v>8</v>
      </c>
      <c r="C7" s="44" t="str">
        <f>ACP!C7</f>
        <v>Target 2018-19</v>
      </c>
      <c r="D7" s="45"/>
      <c r="E7" s="46" t="s">
        <v>9</v>
      </c>
      <c r="F7" s="47"/>
      <c r="G7" s="48" t="s">
        <v>10</v>
      </c>
      <c r="H7" s="49"/>
      <c r="I7" s="46" t="s">
        <v>11</v>
      </c>
      <c r="J7" s="50"/>
      <c r="K7" s="42" t="s">
        <v>11</v>
      </c>
      <c r="L7" s="43"/>
    </row>
    <row r="8" spans="1:15" s="4" customFormat="1" ht="15.75" x14ac:dyDescent="0.25">
      <c r="A8" s="40"/>
      <c r="B8" s="40"/>
      <c r="C8" s="19" t="s">
        <v>12</v>
      </c>
      <c r="D8" s="19" t="s">
        <v>13</v>
      </c>
      <c r="E8" s="19" t="s">
        <v>12</v>
      </c>
      <c r="F8" s="19" t="s">
        <v>13</v>
      </c>
      <c r="G8" s="19" t="s">
        <v>12</v>
      </c>
      <c r="H8" s="19" t="s">
        <v>13</v>
      </c>
      <c r="I8" s="19" t="s">
        <v>12</v>
      </c>
      <c r="J8" s="19" t="s">
        <v>13</v>
      </c>
      <c r="K8" s="36" t="s">
        <v>12</v>
      </c>
      <c r="L8" s="36" t="s">
        <v>13</v>
      </c>
      <c r="M8" s="21"/>
      <c r="N8" s="21"/>
      <c r="O8" s="21"/>
    </row>
    <row r="9" spans="1:15" ht="18.75" x14ac:dyDescent="0.3">
      <c r="A9" s="20">
        <v>1</v>
      </c>
      <c r="B9" s="16" t="str">
        <f>CROP!B9</f>
        <v>AHMEDABAD</v>
      </c>
      <c r="C9" s="17">
        <f>'Agri. Infrastructure  '!C9+'Ancillary Activities    '!C9</f>
        <v>44559</v>
      </c>
      <c r="D9" s="17">
        <f>'Agri. Infrastructure  '!D9+'Ancillary Activities    '!D9</f>
        <v>57995</v>
      </c>
      <c r="E9" s="17">
        <f>'Agri. Infrastructure  '!E9+'Ancillary Activities    '!E9</f>
        <v>2123</v>
      </c>
      <c r="F9" s="17">
        <f>'Agri. Infrastructure  '!F9+'Ancillary Activities    '!F9</f>
        <v>85426.5</v>
      </c>
      <c r="G9" s="18">
        <f>(E9/C9)*100</f>
        <v>4.7644695796584307</v>
      </c>
      <c r="H9" s="18">
        <f>(F9/D9)*100</f>
        <v>147.29976722131218</v>
      </c>
      <c r="I9" s="17">
        <f>'Agri. Infrastructure  '!I9+'Ancillary Activities    '!I9</f>
        <v>5233</v>
      </c>
      <c r="J9" s="17">
        <f>'Agri. Infrastructure  '!J9+'Ancillary Activities    '!J9</f>
        <v>289604</v>
      </c>
      <c r="K9">
        <f>E9/I9*100</f>
        <v>40.569463023122495</v>
      </c>
      <c r="L9">
        <f>F9/J9*100</f>
        <v>29.497693402024833</v>
      </c>
    </row>
    <row r="10" spans="1:15" ht="18.75" x14ac:dyDescent="0.3">
      <c r="A10" s="20">
        <v>2</v>
      </c>
      <c r="B10" s="16" t="str">
        <f>CROP!B10</f>
        <v>AMRELI</v>
      </c>
      <c r="C10" s="17">
        <f>'Agri. Infrastructure  '!C10+'Ancillary Activities    '!C10</f>
        <v>31953</v>
      </c>
      <c r="D10" s="17">
        <f>'Agri. Infrastructure  '!D10+'Ancillary Activities    '!D10</f>
        <v>83751.5</v>
      </c>
      <c r="E10" s="17">
        <f>'Agri. Infrastructure  '!E10+'Ancillary Activities    '!E10</f>
        <v>484</v>
      </c>
      <c r="F10" s="17">
        <f>'Agri. Infrastructure  '!F10+'Ancillary Activities    '!F10</f>
        <v>1969.3500000000001</v>
      </c>
      <c r="G10" s="18">
        <v>0</v>
      </c>
      <c r="H10" s="18">
        <v>0</v>
      </c>
      <c r="I10" s="17">
        <f>'Agri. Infrastructure  '!I10+'Ancillary Activities    '!I10</f>
        <v>633</v>
      </c>
      <c r="J10" s="17">
        <f>'Agri. Infrastructure  '!J10+'Ancillary Activities    '!J10</f>
        <v>35577.47</v>
      </c>
      <c r="K10">
        <f t="shared" ref="K10:L42" si="0">E10/I10*100</f>
        <v>76.461295418641399</v>
      </c>
      <c r="L10">
        <f t="shared" si="0"/>
        <v>5.5353851749435812</v>
      </c>
    </row>
    <row r="11" spans="1:15" ht="18.75" x14ac:dyDescent="0.3">
      <c r="A11" s="20">
        <v>3</v>
      </c>
      <c r="B11" s="16" t="str">
        <f>CROP!B11</f>
        <v>ANAND</v>
      </c>
      <c r="C11" s="17">
        <f>'Agri. Infrastructure  '!C11+'Ancillary Activities    '!C11</f>
        <v>0</v>
      </c>
      <c r="D11" s="17">
        <f>'Agri. Infrastructure  '!D11+'Ancillary Activities    '!D11</f>
        <v>0</v>
      </c>
      <c r="E11" s="17">
        <f>'Agri. Infrastructure  '!E11+'Ancillary Activities    '!E11</f>
        <v>3633</v>
      </c>
      <c r="F11" s="17">
        <f>'Agri. Infrastructure  '!F11+'Ancillary Activities    '!F11</f>
        <v>7329.62</v>
      </c>
      <c r="G11" s="18">
        <v>0</v>
      </c>
      <c r="H11" s="18">
        <v>0</v>
      </c>
      <c r="I11" s="17">
        <f>'Agri. Infrastructure  '!I11+'Ancillary Activities    '!I11</f>
        <v>10893</v>
      </c>
      <c r="J11" s="17">
        <f>'Agri. Infrastructure  '!J11+'Ancillary Activities    '!J11</f>
        <v>32141.09</v>
      </c>
      <c r="K11">
        <f t="shared" si="0"/>
        <v>33.351693748278713</v>
      </c>
      <c r="L11">
        <f t="shared" si="0"/>
        <v>22.804515963833211</v>
      </c>
    </row>
    <row r="12" spans="1:15" ht="18.75" x14ac:dyDescent="0.3">
      <c r="A12" s="20">
        <v>4</v>
      </c>
      <c r="B12" s="16" t="str">
        <f>CROP!B12</f>
        <v>ARAVALI</v>
      </c>
      <c r="C12" s="17">
        <f>'Agri. Infrastructure  '!C12+'Ancillary Activities    '!C12</f>
        <v>325</v>
      </c>
      <c r="D12" s="17">
        <f>'Agri. Infrastructure  '!D12+'Ancillary Activities    '!D12</f>
        <v>9150</v>
      </c>
      <c r="E12" s="17">
        <f>'Agri. Infrastructure  '!E12+'Ancillary Activities    '!E12</f>
        <v>208</v>
      </c>
      <c r="F12" s="17">
        <f>'Agri. Infrastructure  '!F12+'Ancillary Activities    '!F12</f>
        <v>1573.27</v>
      </c>
      <c r="G12" s="18">
        <v>0</v>
      </c>
      <c r="H12" s="18">
        <v>0</v>
      </c>
      <c r="I12" s="17">
        <f>'Agri. Infrastructure  '!I12+'Ancillary Activities    '!I12</f>
        <v>1288</v>
      </c>
      <c r="J12" s="17">
        <f>'Agri. Infrastructure  '!J12+'Ancillary Activities    '!J12</f>
        <v>12787.15</v>
      </c>
      <c r="K12">
        <f t="shared" si="0"/>
        <v>16.149068322981368</v>
      </c>
      <c r="L12">
        <f t="shared" si="0"/>
        <v>12.30352345909761</v>
      </c>
    </row>
    <row r="13" spans="1:15" ht="18.75" x14ac:dyDescent="0.3">
      <c r="A13" s="20">
        <v>5</v>
      </c>
      <c r="B13" s="16" t="str">
        <f>CROP!B13</f>
        <v>BANASKANTHA</v>
      </c>
      <c r="C13" s="17">
        <f>'Agri. Infrastructure  '!C13+'Ancillary Activities    '!C13</f>
        <v>24925</v>
      </c>
      <c r="D13" s="17">
        <f>'Agri. Infrastructure  '!D13+'Ancillary Activities    '!D13</f>
        <v>119868</v>
      </c>
      <c r="E13" s="17">
        <f>'Agri. Infrastructure  '!E13+'Ancillary Activities    '!E13</f>
        <v>765</v>
      </c>
      <c r="F13" s="17">
        <f>'Agri. Infrastructure  '!F13+'Ancillary Activities    '!F13</f>
        <v>8591.09</v>
      </c>
      <c r="G13" s="18">
        <f t="shared" ref="G13:H41" si="1">(E13/C13)*100</f>
        <v>3.069207622868606</v>
      </c>
      <c r="H13" s="18">
        <f t="shared" si="1"/>
        <v>7.1671255047218612</v>
      </c>
      <c r="I13" s="17">
        <f>'Agri. Infrastructure  '!I13+'Ancillary Activities    '!I13</f>
        <v>4454</v>
      </c>
      <c r="J13" s="17">
        <f>'Agri. Infrastructure  '!J13+'Ancillary Activities    '!J13</f>
        <v>115056.4</v>
      </c>
      <c r="K13">
        <f t="shared" si="0"/>
        <v>17.175572519083971</v>
      </c>
      <c r="L13">
        <f t="shared" si="0"/>
        <v>7.4668510400116821</v>
      </c>
    </row>
    <row r="14" spans="1:15" ht="18.75" x14ac:dyDescent="0.3">
      <c r="A14" s="20">
        <v>6</v>
      </c>
      <c r="B14" s="16" t="str">
        <f>CROP!B14</f>
        <v>BHARUCH</v>
      </c>
      <c r="C14" s="17">
        <f>'Agri. Infrastructure  '!C14+'Ancillary Activities    '!C14</f>
        <v>1661</v>
      </c>
      <c r="D14" s="17">
        <f>'Agri. Infrastructure  '!D14+'Ancillary Activities    '!D14</f>
        <v>15563</v>
      </c>
      <c r="E14" s="17">
        <f>'Agri. Infrastructure  '!E14+'Ancillary Activities    '!E14</f>
        <v>1171</v>
      </c>
      <c r="F14" s="17">
        <f>'Agri. Infrastructure  '!F14+'Ancillary Activities    '!F14</f>
        <v>1939.8500000000001</v>
      </c>
      <c r="G14" s="18">
        <f t="shared" si="1"/>
        <v>70.499698976520165</v>
      </c>
      <c r="H14" s="18">
        <f t="shared" si="1"/>
        <v>12.464499132557991</v>
      </c>
      <c r="I14" s="17">
        <f>'Agri. Infrastructure  '!I14+'Ancillary Activities    '!I14</f>
        <v>6067</v>
      </c>
      <c r="J14" s="17">
        <f>'Agri. Infrastructure  '!J14+'Ancillary Activities    '!J14</f>
        <v>29280.399999999998</v>
      </c>
      <c r="K14">
        <f t="shared" si="0"/>
        <v>19.301137300148344</v>
      </c>
      <c r="L14">
        <f t="shared" si="0"/>
        <v>6.625080258466415</v>
      </c>
    </row>
    <row r="15" spans="1:15" ht="18.75" x14ac:dyDescent="0.3">
      <c r="A15" s="20">
        <v>7</v>
      </c>
      <c r="B15" s="16" t="str">
        <f>CROP!B15</f>
        <v>BHAVNAGAR</v>
      </c>
      <c r="C15" s="17">
        <f>'Agri. Infrastructure  '!C15+'Ancillary Activities    '!C15</f>
        <v>13161</v>
      </c>
      <c r="D15" s="17">
        <f>'Agri. Infrastructure  '!D15+'Ancillary Activities    '!D15</f>
        <v>60391</v>
      </c>
      <c r="E15" s="17">
        <f>'Agri. Infrastructure  '!E15+'Ancillary Activities    '!E15</f>
        <v>556</v>
      </c>
      <c r="F15" s="17">
        <f>'Agri. Infrastructure  '!F15+'Ancillary Activities    '!F15</f>
        <v>12394.81</v>
      </c>
      <c r="G15" s="18">
        <f t="shared" si="1"/>
        <v>4.2246029936934884</v>
      </c>
      <c r="H15" s="18">
        <f t="shared" si="1"/>
        <v>20.524266860956104</v>
      </c>
      <c r="I15" s="17">
        <f>'Agri. Infrastructure  '!I15+'Ancillary Activities    '!I15</f>
        <v>1344</v>
      </c>
      <c r="J15" s="17">
        <f>'Agri. Infrastructure  '!J15+'Ancillary Activities    '!J15</f>
        <v>33254.409999999996</v>
      </c>
      <c r="K15">
        <f t="shared" si="0"/>
        <v>41.369047619047613</v>
      </c>
      <c r="L15">
        <f t="shared" si="0"/>
        <v>37.272680525680656</v>
      </c>
    </row>
    <row r="16" spans="1:15" ht="18.75" x14ac:dyDescent="0.3">
      <c r="A16" s="20">
        <v>8</v>
      </c>
      <c r="B16" s="16" t="str">
        <f>CROP!B16</f>
        <v>BOTAD</v>
      </c>
      <c r="C16" s="17">
        <f>'Agri. Infrastructure  '!C16+'Ancillary Activities    '!C16</f>
        <v>8386</v>
      </c>
      <c r="D16" s="17">
        <f>'Agri. Infrastructure  '!D16+'Ancillary Activities    '!D16</f>
        <v>48881.479999999996</v>
      </c>
      <c r="E16" s="17">
        <f>'Agri. Infrastructure  '!E16+'Ancillary Activities    '!E16</f>
        <v>165</v>
      </c>
      <c r="F16" s="17">
        <f>'Agri. Infrastructure  '!F16+'Ancillary Activities    '!F16</f>
        <v>1789.58</v>
      </c>
      <c r="G16" s="18">
        <f t="shared" si="1"/>
        <v>1.9675649892678275</v>
      </c>
      <c r="H16" s="18">
        <f t="shared" si="1"/>
        <v>3.6610593623597323</v>
      </c>
      <c r="I16" s="17">
        <f>'Agri. Infrastructure  '!I16+'Ancillary Activities    '!I16</f>
        <v>202</v>
      </c>
      <c r="J16" s="17">
        <f>'Agri. Infrastructure  '!J16+'Ancillary Activities    '!J16</f>
        <v>11061.529999999999</v>
      </c>
      <c r="K16">
        <f t="shared" si="0"/>
        <v>81.683168316831683</v>
      </c>
      <c r="L16">
        <f t="shared" si="0"/>
        <v>16.178412932026585</v>
      </c>
    </row>
    <row r="17" spans="1:12" ht="18.75" x14ac:dyDescent="0.3">
      <c r="A17" s="20">
        <v>9</v>
      </c>
      <c r="B17" s="16" t="str">
        <f>CROP!B17</f>
        <v>CHOTAUDEPUR</v>
      </c>
      <c r="C17" s="17">
        <f>'Agri. Infrastructure  '!C17+'Ancillary Activities    '!C17</f>
        <v>697</v>
      </c>
      <c r="D17" s="17">
        <f>'Agri. Infrastructure  '!D17+'Ancillary Activities    '!D17</f>
        <v>9871.69</v>
      </c>
      <c r="E17" s="17">
        <f>'Agri. Infrastructure  '!E17+'Ancillary Activities    '!E17</f>
        <v>686</v>
      </c>
      <c r="F17" s="17">
        <f>'Agri. Infrastructure  '!F17+'Ancillary Activities    '!F17</f>
        <v>548.63</v>
      </c>
      <c r="G17" s="18">
        <v>0</v>
      </c>
      <c r="H17" s="18">
        <v>0</v>
      </c>
      <c r="I17" s="17">
        <f>'Agri. Infrastructure  '!I17+'Ancillary Activities    '!I17</f>
        <v>584</v>
      </c>
      <c r="J17" s="17">
        <f>'Agri. Infrastructure  '!J17+'Ancillary Activities    '!J17</f>
        <v>1854.1</v>
      </c>
      <c r="K17">
        <f t="shared" si="0"/>
        <v>117.46575342465752</v>
      </c>
      <c r="L17">
        <f t="shared" si="0"/>
        <v>29.590097621487516</v>
      </c>
    </row>
    <row r="18" spans="1:12" ht="18.75" x14ac:dyDescent="0.3">
      <c r="A18" s="20">
        <v>10</v>
      </c>
      <c r="B18" s="16" t="str">
        <f>CROP!B18</f>
        <v>DAHOD</v>
      </c>
      <c r="C18" s="17">
        <f>'Agri. Infrastructure  '!C18+'Ancillary Activities    '!C18</f>
        <v>1398</v>
      </c>
      <c r="D18" s="17">
        <f>'Agri. Infrastructure  '!D18+'Ancillary Activities    '!D18</f>
        <v>2546</v>
      </c>
      <c r="E18" s="17">
        <f>'Agri. Infrastructure  '!E18+'Ancillary Activities    '!E18</f>
        <v>117</v>
      </c>
      <c r="F18" s="17">
        <f>'Agri. Infrastructure  '!F18+'Ancillary Activities    '!F18</f>
        <v>2509.3000000000002</v>
      </c>
      <c r="G18" s="18">
        <v>0</v>
      </c>
      <c r="H18" s="18">
        <v>0</v>
      </c>
      <c r="I18" s="17">
        <f>'Agri. Infrastructure  '!I18+'Ancillary Activities    '!I18</f>
        <v>135</v>
      </c>
      <c r="J18" s="17">
        <f>'Agri. Infrastructure  '!J18+'Ancillary Activities    '!J18</f>
        <v>2037.48</v>
      </c>
      <c r="K18">
        <f t="shared" si="0"/>
        <v>86.666666666666671</v>
      </c>
      <c r="L18">
        <f t="shared" si="0"/>
        <v>123.15703712429081</v>
      </c>
    </row>
    <row r="19" spans="1:12" ht="18.75" x14ac:dyDescent="0.3">
      <c r="A19" s="20">
        <v>11</v>
      </c>
      <c r="B19" s="16" t="str">
        <f>CROP!B19</f>
        <v>DANG</v>
      </c>
      <c r="C19" s="17">
        <f>'Agri. Infrastructure  '!C19+'Ancillary Activities    '!C19</f>
        <v>0</v>
      </c>
      <c r="D19" s="17">
        <f>'Agri. Infrastructure  '!D19+'Ancillary Activities    '!D19</f>
        <v>0</v>
      </c>
      <c r="E19" s="17">
        <f>'Agri. Infrastructure  '!E19+'Ancillary Activities    '!E19</f>
        <v>9</v>
      </c>
      <c r="F19" s="17">
        <f>'Agri. Infrastructure  '!F19+'Ancillary Activities    '!F19</f>
        <v>48</v>
      </c>
      <c r="G19" s="18">
        <v>0</v>
      </c>
      <c r="H19" s="18">
        <v>0</v>
      </c>
      <c r="I19" s="17">
        <f>'Agri. Infrastructure  '!I19+'Ancillary Activities    '!I19</f>
        <v>0</v>
      </c>
      <c r="J19" s="17">
        <f>'Agri. Infrastructure  '!J19+'Ancillary Activities    '!J19</f>
        <v>0</v>
      </c>
      <c r="K19" t="e">
        <f t="shared" si="0"/>
        <v>#DIV/0!</v>
      </c>
      <c r="L19" t="e">
        <f t="shared" si="0"/>
        <v>#DIV/0!</v>
      </c>
    </row>
    <row r="20" spans="1:12" ht="18.75" x14ac:dyDescent="0.3">
      <c r="A20" s="20">
        <v>12</v>
      </c>
      <c r="B20" s="16" t="str">
        <f>CROP!B20</f>
        <v>DEVBHUMIDWARKA</v>
      </c>
      <c r="C20" s="17">
        <f>'Agri. Infrastructure  '!C20+'Ancillary Activities    '!C20</f>
        <v>252</v>
      </c>
      <c r="D20" s="17">
        <f>'Agri. Infrastructure  '!D20+'Ancillary Activities    '!D20</f>
        <v>800</v>
      </c>
      <c r="E20" s="17">
        <f>'Agri. Infrastructure  '!E20+'Ancillary Activities    '!E20</f>
        <v>227</v>
      </c>
      <c r="F20" s="17">
        <f>'Agri. Infrastructure  '!F20+'Ancillary Activities    '!F20</f>
        <v>1106.33</v>
      </c>
      <c r="G20" s="18">
        <v>0</v>
      </c>
      <c r="H20" s="18">
        <v>0</v>
      </c>
      <c r="I20" s="17">
        <f>'Agri. Infrastructure  '!I20+'Ancillary Activities    '!I20</f>
        <v>340</v>
      </c>
      <c r="J20" s="17">
        <f>'Agri. Infrastructure  '!J20+'Ancillary Activities    '!J20</f>
        <v>1971.44</v>
      </c>
      <c r="K20">
        <f t="shared" si="0"/>
        <v>66.764705882352942</v>
      </c>
      <c r="L20">
        <f t="shared" si="0"/>
        <v>56.11786308485167</v>
      </c>
    </row>
    <row r="21" spans="1:12" ht="17.25" customHeight="1" x14ac:dyDescent="0.3">
      <c r="A21" s="20">
        <v>13</v>
      </c>
      <c r="B21" s="16" t="str">
        <f>CROP!B21</f>
        <v>GANDHINAGAR</v>
      </c>
      <c r="C21" s="17">
        <f>'Agri. Infrastructure  '!C21+'Ancillary Activities    '!C21</f>
        <v>3051</v>
      </c>
      <c r="D21" s="17">
        <f>'Agri. Infrastructure  '!D21+'Ancillary Activities    '!D21</f>
        <v>17972</v>
      </c>
      <c r="E21" s="17">
        <f>'Agri. Infrastructure  '!E21+'Ancillary Activities    '!E21</f>
        <v>1009</v>
      </c>
      <c r="F21" s="17">
        <f>'Agri. Infrastructure  '!F21+'Ancillary Activities    '!F21</f>
        <v>5912.6399999999994</v>
      </c>
      <c r="G21" s="18">
        <v>0</v>
      </c>
      <c r="H21" s="18">
        <v>0</v>
      </c>
      <c r="I21" s="17">
        <f>'Agri. Infrastructure  '!I21+'Ancillary Activities    '!I21</f>
        <v>6583</v>
      </c>
      <c r="J21" s="17">
        <f>'Agri. Infrastructure  '!J21+'Ancillary Activities    '!J21</f>
        <v>45270.81</v>
      </c>
      <c r="K21">
        <f t="shared" si="0"/>
        <v>15.327358347258087</v>
      </c>
      <c r="L21">
        <f t="shared" si="0"/>
        <v>13.060601301368365</v>
      </c>
    </row>
    <row r="22" spans="1:12" ht="18.75" x14ac:dyDescent="0.3">
      <c r="A22" s="20">
        <v>14</v>
      </c>
      <c r="B22" s="16" t="str">
        <f>CROP!B22</f>
        <v>GIRSOMNATH</v>
      </c>
      <c r="C22" s="17">
        <f>'Agri. Infrastructure  '!C22+'Ancillary Activities    '!C22</f>
        <v>1844</v>
      </c>
      <c r="D22" s="17">
        <f>'Agri. Infrastructure  '!D22+'Ancillary Activities    '!D22</f>
        <v>7391.16</v>
      </c>
      <c r="E22" s="17">
        <f>'Agri. Infrastructure  '!E22+'Ancillary Activities    '!E22</f>
        <v>248</v>
      </c>
      <c r="F22" s="17">
        <f>'Agri. Infrastructure  '!F22+'Ancillary Activities    '!F22</f>
        <v>12051.26</v>
      </c>
      <c r="G22" s="18">
        <v>0</v>
      </c>
      <c r="H22" s="18">
        <v>0</v>
      </c>
      <c r="I22" s="17">
        <f>'Agri. Infrastructure  '!I22+'Ancillary Activities    '!I22</f>
        <v>683</v>
      </c>
      <c r="J22" s="17">
        <f>'Agri. Infrastructure  '!J22+'Ancillary Activities    '!J22</f>
        <v>11429.55</v>
      </c>
      <c r="K22">
        <f t="shared" si="0"/>
        <v>36.310395314787705</v>
      </c>
      <c r="L22">
        <f t="shared" si="0"/>
        <v>105.43949674309138</v>
      </c>
    </row>
    <row r="23" spans="1:12" ht="18.75" x14ac:dyDescent="0.3">
      <c r="A23" s="20">
        <v>15</v>
      </c>
      <c r="B23" s="16" t="str">
        <f>CROP!B23</f>
        <v>JAMNAGAR</v>
      </c>
      <c r="C23" s="17">
        <f>'Agri. Infrastructure  '!C23+'Ancillary Activities    '!C23</f>
        <v>7176</v>
      </c>
      <c r="D23" s="17">
        <f>'Agri. Infrastructure  '!D23+'Ancillary Activities    '!D23</f>
        <v>51677.57</v>
      </c>
      <c r="E23" s="17">
        <f>'Agri. Infrastructure  '!E23+'Ancillary Activities    '!E23</f>
        <v>955</v>
      </c>
      <c r="F23" s="17">
        <f>'Agri. Infrastructure  '!F23+'Ancillary Activities    '!F23</f>
        <v>6216.5</v>
      </c>
      <c r="G23" s="18">
        <v>0</v>
      </c>
      <c r="H23" s="18">
        <v>0</v>
      </c>
      <c r="I23" s="17">
        <f>'Agri. Infrastructure  '!I23+'Ancillary Activities    '!I23</f>
        <v>830</v>
      </c>
      <c r="J23" s="17">
        <f>'Agri. Infrastructure  '!J23+'Ancillary Activities    '!J23</f>
        <v>17508.57</v>
      </c>
      <c r="K23">
        <f t="shared" si="0"/>
        <v>115.06024096385543</v>
      </c>
      <c r="L23">
        <f t="shared" si="0"/>
        <v>35.505469607169523</v>
      </c>
    </row>
    <row r="24" spans="1:12" ht="18.75" x14ac:dyDescent="0.3">
      <c r="A24" s="20">
        <v>16</v>
      </c>
      <c r="B24" s="16" t="str">
        <f>CROP!B24</f>
        <v>JUNAGADH</v>
      </c>
      <c r="C24" s="17">
        <f>'Agri. Infrastructure  '!C24+'Ancillary Activities    '!C24</f>
        <v>7763</v>
      </c>
      <c r="D24" s="17">
        <f>'Agri. Infrastructure  '!D24+'Ancillary Activities    '!D24</f>
        <v>16010.82</v>
      </c>
      <c r="E24" s="17">
        <f>'Agri. Infrastructure  '!E24+'Ancillary Activities    '!E24</f>
        <v>435</v>
      </c>
      <c r="F24" s="17">
        <f>'Agri. Infrastructure  '!F24+'Ancillary Activities    '!F24</f>
        <v>10936.36</v>
      </c>
      <c r="G24" s="18">
        <f t="shared" si="1"/>
        <v>5.6035038000772897</v>
      </c>
      <c r="H24" s="18">
        <f t="shared" si="1"/>
        <v>68.306058028258406</v>
      </c>
      <c r="I24" s="17">
        <f>'Agri. Infrastructure  '!I24+'Ancillary Activities    '!I24</f>
        <v>1510</v>
      </c>
      <c r="J24" s="17">
        <f>'Agri. Infrastructure  '!J24+'Ancillary Activities    '!J24</f>
        <v>36067.33</v>
      </c>
      <c r="K24">
        <f t="shared" si="0"/>
        <v>28.807947019867548</v>
      </c>
      <c r="L24">
        <f t="shared" si="0"/>
        <v>30.322067089523951</v>
      </c>
    </row>
    <row r="25" spans="1:12" ht="18.75" x14ac:dyDescent="0.3">
      <c r="A25" s="20">
        <v>17</v>
      </c>
      <c r="B25" s="16" t="str">
        <f>CROP!B25</f>
        <v>KHEDA</v>
      </c>
      <c r="C25" s="17">
        <f>'Agri. Infrastructure  '!C25+'Ancillary Activities    '!C25</f>
        <v>0</v>
      </c>
      <c r="D25" s="17">
        <f>'Agri. Infrastructure  '!D25+'Ancillary Activities    '!D25</f>
        <v>0</v>
      </c>
      <c r="E25" s="17">
        <f>'Agri. Infrastructure  '!E25+'Ancillary Activities    '!E25</f>
        <v>876</v>
      </c>
      <c r="F25" s="17">
        <f>'Agri. Infrastructure  '!F25+'Ancillary Activities    '!F25</f>
        <v>1320.1</v>
      </c>
      <c r="G25" s="18">
        <v>0</v>
      </c>
      <c r="H25" s="18">
        <v>0</v>
      </c>
      <c r="I25" s="17">
        <f>'Agri. Infrastructure  '!I25+'Ancillary Activities    '!I25</f>
        <v>2576</v>
      </c>
      <c r="J25" s="17">
        <f>'Agri. Infrastructure  '!J25+'Ancillary Activities    '!J25</f>
        <v>21571.54</v>
      </c>
      <c r="K25">
        <f t="shared" si="0"/>
        <v>34.006211180124225</v>
      </c>
      <c r="L25">
        <f t="shared" si="0"/>
        <v>6.1196372628008939</v>
      </c>
    </row>
    <row r="26" spans="1:12" ht="18.75" x14ac:dyDescent="0.3">
      <c r="A26" s="20">
        <v>18</v>
      </c>
      <c r="B26" s="16" t="str">
        <f>CROP!B26</f>
        <v>KUTCH</v>
      </c>
      <c r="C26" s="17">
        <f>'Agri. Infrastructure  '!C26+'Ancillary Activities    '!C26</f>
        <v>3470</v>
      </c>
      <c r="D26" s="17">
        <f>'Agri. Infrastructure  '!D26+'Ancillary Activities    '!D26</f>
        <v>4264</v>
      </c>
      <c r="E26" s="17">
        <f>'Agri. Infrastructure  '!E26+'Ancillary Activities    '!E26</f>
        <v>437</v>
      </c>
      <c r="F26" s="17">
        <f>'Agri. Infrastructure  '!F26+'Ancillary Activities    '!F26</f>
        <v>2366.6099999999997</v>
      </c>
      <c r="G26" s="18">
        <v>0</v>
      </c>
      <c r="H26" s="18">
        <v>0</v>
      </c>
      <c r="I26" s="17">
        <f>'Agri. Infrastructure  '!I26+'Ancillary Activities    '!I26</f>
        <v>3521</v>
      </c>
      <c r="J26" s="17">
        <f>'Agri. Infrastructure  '!J26+'Ancillary Activities    '!J26</f>
        <v>34406.639999999999</v>
      </c>
      <c r="K26">
        <f t="shared" si="0"/>
        <v>12.411246804884977</v>
      </c>
      <c r="L26">
        <f t="shared" si="0"/>
        <v>6.8783525505541938</v>
      </c>
    </row>
    <row r="27" spans="1:12" ht="18.75" x14ac:dyDescent="0.3">
      <c r="A27" s="20">
        <v>19</v>
      </c>
      <c r="B27" s="16" t="str">
        <f>CROP!B27</f>
        <v>MAHISAGAR</v>
      </c>
      <c r="C27" s="17">
        <f>'Agri. Infrastructure  '!C27+'Ancillary Activities    '!C27</f>
        <v>675</v>
      </c>
      <c r="D27" s="17">
        <f>'Agri. Infrastructure  '!D27+'Ancillary Activities    '!D27</f>
        <v>1730</v>
      </c>
      <c r="E27" s="17">
        <f>'Agri. Infrastructure  '!E27+'Ancillary Activities    '!E27</f>
        <v>54</v>
      </c>
      <c r="F27" s="17">
        <f>'Agri. Infrastructure  '!F27+'Ancillary Activities    '!F27</f>
        <v>134.32</v>
      </c>
      <c r="G27" s="18">
        <v>0</v>
      </c>
      <c r="H27" s="18">
        <v>0</v>
      </c>
      <c r="I27" s="17">
        <f>'Agri. Infrastructure  '!I27+'Ancillary Activities    '!I27</f>
        <v>353</v>
      </c>
      <c r="J27" s="17">
        <f>'Agri. Infrastructure  '!J27+'Ancillary Activities    '!J27</f>
        <v>5201.2099999999991</v>
      </c>
      <c r="K27">
        <f t="shared" si="0"/>
        <v>15.297450424929179</v>
      </c>
      <c r="L27">
        <f t="shared" si="0"/>
        <v>2.5824760007767429</v>
      </c>
    </row>
    <row r="28" spans="1:12" ht="18.75" x14ac:dyDescent="0.3">
      <c r="A28" s="20">
        <v>20</v>
      </c>
      <c r="B28" s="16" t="str">
        <f>CROP!B28</f>
        <v>MEHSANA</v>
      </c>
      <c r="C28" s="17">
        <f>'Agri. Infrastructure  '!C28+'Ancillary Activities    '!C28</f>
        <v>56238</v>
      </c>
      <c r="D28" s="17">
        <f>'Agri. Infrastructure  '!D28+'Ancillary Activities    '!D28</f>
        <v>90000</v>
      </c>
      <c r="E28" s="17">
        <f>'Agri. Infrastructure  '!E28+'Ancillary Activities    '!E28</f>
        <v>1244</v>
      </c>
      <c r="F28" s="17">
        <f>'Agri. Infrastructure  '!F28+'Ancillary Activities    '!F28</f>
        <v>21908.22</v>
      </c>
      <c r="G28" s="18">
        <v>0</v>
      </c>
      <c r="H28" s="18">
        <v>0</v>
      </c>
      <c r="I28" s="17">
        <f>'Agri. Infrastructure  '!I28+'Ancillary Activities    '!I28</f>
        <v>6419</v>
      </c>
      <c r="J28" s="17">
        <f>'Agri. Infrastructure  '!J28+'Ancillary Activities    '!J28</f>
        <v>87450.92</v>
      </c>
      <c r="K28">
        <f t="shared" si="0"/>
        <v>19.379965726748715</v>
      </c>
      <c r="L28">
        <f t="shared" si="0"/>
        <v>25.052017748927057</v>
      </c>
    </row>
    <row r="29" spans="1:12" ht="18.75" x14ac:dyDescent="0.3">
      <c r="A29" s="20">
        <v>21</v>
      </c>
      <c r="B29" s="16" t="str">
        <f>CROP!B29</f>
        <v>MORBI</v>
      </c>
      <c r="C29" s="17">
        <f>'Agri. Infrastructure  '!C29+'Ancillary Activities    '!C29</f>
        <v>15373</v>
      </c>
      <c r="D29" s="17">
        <f>'Agri. Infrastructure  '!D29+'Ancillary Activities    '!D29</f>
        <v>22137.439999999999</v>
      </c>
      <c r="E29" s="17">
        <f>'Agri. Infrastructure  '!E29+'Ancillary Activities    '!E29</f>
        <v>386</v>
      </c>
      <c r="F29" s="17">
        <f>'Agri. Infrastructure  '!F29+'Ancillary Activities    '!F29</f>
        <v>9033.8499999999985</v>
      </c>
      <c r="G29" s="18">
        <f t="shared" si="1"/>
        <v>2.5108957262733362</v>
      </c>
      <c r="H29" s="18">
        <f t="shared" si="1"/>
        <v>40.808015741657563</v>
      </c>
      <c r="I29" s="17">
        <f>'Agri. Infrastructure  '!I29+'Ancillary Activities    '!I29</f>
        <v>4114</v>
      </c>
      <c r="J29" s="17">
        <f>'Agri. Infrastructure  '!J29+'Ancillary Activities    '!J29</f>
        <v>55786.560000000005</v>
      </c>
      <c r="K29">
        <f t="shared" si="0"/>
        <v>9.3825960136120568</v>
      </c>
      <c r="L29">
        <f t="shared" si="0"/>
        <v>16.193595733452639</v>
      </c>
    </row>
    <row r="30" spans="1:12" ht="18.75" x14ac:dyDescent="0.3">
      <c r="A30" s="20">
        <v>22</v>
      </c>
      <c r="B30" s="16" t="str">
        <f>CROP!B30</f>
        <v>NARAMADA</v>
      </c>
      <c r="C30" s="17">
        <f>'Agri. Infrastructure  '!C30+'Ancillary Activities    '!C30</f>
        <v>0</v>
      </c>
      <c r="D30" s="17">
        <f>'Agri. Infrastructure  '!D30+'Ancillary Activities    '!D30</f>
        <v>0</v>
      </c>
      <c r="E30" s="17">
        <f>'Agri. Infrastructure  '!E30+'Ancillary Activities    '!E30</f>
        <v>869</v>
      </c>
      <c r="F30" s="17">
        <f>'Agri. Infrastructure  '!F30+'Ancillary Activities    '!F30</f>
        <v>447.72</v>
      </c>
      <c r="G30" s="18">
        <v>0</v>
      </c>
      <c r="H30" s="18">
        <v>0</v>
      </c>
      <c r="I30" s="17">
        <f>'Agri. Infrastructure  '!I30+'Ancillary Activities    '!I30</f>
        <v>4125</v>
      </c>
      <c r="J30" s="17">
        <f>'Agri. Infrastructure  '!J30+'Ancillary Activities    '!J30</f>
        <v>4528.7199999999993</v>
      </c>
      <c r="K30">
        <f t="shared" si="0"/>
        <v>21.066666666666666</v>
      </c>
      <c r="L30">
        <f t="shared" si="0"/>
        <v>9.8862371707679024</v>
      </c>
    </row>
    <row r="31" spans="1:12" ht="18.75" x14ac:dyDescent="0.3">
      <c r="A31" s="20">
        <v>23</v>
      </c>
      <c r="B31" s="16" t="str">
        <f>CROP!B31</f>
        <v>NAVSARI</v>
      </c>
      <c r="C31" s="17">
        <f>'Agri. Infrastructure  '!C31+'Ancillary Activities    '!C31</f>
        <v>0</v>
      </c>
      <c r="D31" s="17">
        <f>'Agri. Infrastructure  '!D31+'Ancillary Activities    '!D31</f>
        <v>0</v>
      </c>
      <c r="E31" s="17">
        <f>'Agri. Infrastructure  '!E31+'Ancillary Activities    '!E31</f>
        <v>614</v>
      </c>
      <c r="F31" s="17">
        <f>'Agri. Infrastructure  '!F31+'Ancillary Activities    '!F31</f>
        <v>3458.39</v>
      </c>
      <c r="G31" s="18">
        <v>0</v>
      </c>
      <c r="H31" s="18">
        <v>0</v>
      </c>
      <c r="I31" s="17">
        <f>'Agri. Infrastructure  '!I31+'Ancillary Activities    '!I31</f>
        <v>5430</v>
      </c>
      <c r="J31" s="17">
        <f>'Agri. Infrastructure  '!J31+'Ancillary Activities    '!J31</f>
        <v>13593.16</v>
      </c>
      <c r="K31">
        <f t="shared" si="0"/>
        <v>11.307550644567218</v>
      </c>
      <c r="L31">
        <f t="shared" si="0"/>
        <v>25.442134132166473</v>
      </c>
    </row>
    <row r="32" spans="1:12" ht="18.75" x14ac:dyDescent="0.3">
      <c r="A32" s="20">
        <v>24</v>
      </c>
      <c r="B32" s="16" t="str">
        <f>CROP!B32</f>
        <v>PANCHMAHAL</v>
      </c>
      <c r="C32" s="17">
        <f>'Agri. Infrastructure  '!C32+'Ancillary Activities    '!C32</f>
        <v>0</v>
      </c>
      <c r="D32" s="17">
        <f>'Agri. Infrastructure  '!D32+'Ancillary Activities    '!D32</f>
        <v>0</v>
      </c>
      <c r="E32" s="17">
        <f>'Agri. Infrastructure  '!E32+'Ancillary Activities    '!E32</f>
        <v>66</v>
      </c>
      <c r="F32" s="17">
        <f>'Agri. Infrastructure  '!F32+'Ancillary Activities    '!F32</f>
        <v>407.43</v>
      </c>
      <c r="G32" s="18">
        <v>0</v>
      </c>
      <c r="H32" s="18">
        <v>0</v>
      </c>
      <c r="I32" s="17">
        <f>'Agri. Infrastructure  '!I32+'Ancillary Activities    '!I32</f>
        <v>775</v>
      </c>
      <c r="J32" s="17">
        <f>'Agri. Infrastructure  '!J32+'Ancillary Activities    '!J32</f>
        <v>5452.57</v>
      </c>
      <c r="K32">
        <f t="shared" si="0"/>
        <v>8.5161290322580641</v>
      </c>
      <c r="L32">
        <f t="shared" si="0"/>
        <v>7.4722562021212022</v>
      </c>
    </row>
    <row r="33" spans="1:12" ht="18.75" x14ac:dyDescent="0.3">
      <c r="A33" s="20">
        <v>25</v>
      </c>
      <c r="B33" s="16" t="str">
        <f>CROP!B33</f>
        <v>PATAN</v>
      </c>
      <c r="C33" s="17">
        <f>'Agri. Infrastructure  '!C33+'Ancillary Activities    '!C33</f>
        <v>7626</v>
      </c>
      <c r="D33" s="17">
        <f>'Agri. Infrastructure  '!D33+'Ancillary Activities    '!D33</f>
        <v>29689</v>
      </c>
      <c r="E33" s="17">
        <f>'Agri. Infrastructure  '!E33+'Ancillary Activities    '!E33</f>
        <v>500</v>
      </c>
      <c r="F33" s="17">
        <f>'Agri. Infrastructure  '!F33+'Ancillary Activities    '!F33</f>
        <v>3077.5699999999997</v>
      </c>
      <c r="G33" s="18">
        <v>0</v>
      </c>
      <c r="H33" s="18">
        <v>0</v>
      </c>
      <c r="I33" s="17">
        <f>'Agri. Infrastructure  '!I33+'Ancillary Activities    '!I33</f>
        <v>3408</v>
      </c>
      <c r="J33" s="17">
        <f>'Agri. Infrastructure  '!J33+'Ancillary Activities    '!J33</f>
        <v>36831.229999999996</v>
      </c>
      <c r="K33">
        <f t="shared" si="0"/>
        <v>14.671361502347418</v>
      </c>
      <c r="L33">
        <f t="shared" si="0"/>
        <v>8.3558708194105922</v>
      </c>
    </row>
    <row r="34" spans="1:12" ht="18.75" x14ac:dyDescent="0.3">
      <c r="A34" s="20">
        <v>26</v>
      </c>
      <c r="B34" s="16" t="str">
        <f>CROP!B34</f>
        <v>PORBANDAR</v>
      </c>
      <c r="C34" s="17">
        <f>'Agri. Infrastructure  '!C34+'Ancillary Activities    '!C34</f>
        <v>2706</v>
      </c>
      <c r="D34" s="17">
        <f>'Agri. Infrastructure  '!D34+'Ancillary Activities    '!D34</f>
        <v>5521.01</v>
      </c>
      <c r="E34" s="17">
        <f>'Agri. Infrastructure  '!E34+'Ancillary Activities    '!E34</f>
        <v>124</v>
      </c>
      <c r="F34" s="17">
        <f>'Agri. Infrastructure  '!F34+'Ancillary Activities    '!F34</f>
        <v>1159.9100000000001</v>
      </c>
      <c r="G34" s="18">
        <f t="shared" si="1"/>
        <v>4.5824094604582406</v>
      </c>
      <c r="H34" s="18">
        <f t="shared" si="1"/>
        <v>21.009018277452856</v>
      </c>
      <c r="I34" s="17">
        <f>'Agri. Infrastructure  '!I34+'Ancillary Activities    '!I34</f>
        <v>143</v>
      </c>
      <c r="J34" s="17">
        <f>'Agri. Infrastructure  '!J34+'Ancillary Activities    '!J34</f>
        <v>5469.6900000000005</v>
      </c>
      <c r="K34">
        <f t="shared" si="0"/>
        <v>86.713286713286706</v>
      </c>
      <c r="L34">
        <f t="shared" si="0"/>
        <v>21.206137824995565</v>
      </c>
    </row>
    <row r="35" spans="1:12" s="6" customFormat="1" ht="18.75" x14ac:dyDescent="0.3">
      <c r="A35" s="20">
        <v>27</v>
      </c>
      <c r="B35" s="16" t="str">
        <f>CROP!B35</f>
        <v>RAJKOT</v>
      </c>
      <c r="C35" s="17">
        <f>'Agri. Infrastructure  '!C35+'Ancillary Activities    '!C35</f>
        <v>6548</v>
      </c>
      <c r="D35" s="17">
        <f>'Agri. Infrastructure  '!D35+'Ancillary Activities    '!D35</f>
        <v>8377</v>
      </c>
      <c r="E35" s="17">
        <f>'Agri. Infrastructure  '!E35+'Ancillary Activities    '!E35</f>
        <v>1948</v>
      </c>
      <c r="F35" s="17">
        <f>'Agri. Infrastructure  '!F35+'Ancillary Activities    '!F35</f>
        <v>45472.01</v>
      </c>
      <c r="G35" s="18">
        <f t="shared" si="1"/>
        <v>29.749541844838117</v>
      </c>
      <c r="H35" s="18">
        <f t="shared" si="1"/>
        <v>542.81974453861767</v>
      </c>
      <c r="I35" s="17">
        <f>'Agri. Infrastructure  '!I35+'Ancillary Activities    '!I35</f>
        <v>12861</v>
      </c>
      <c r="J35" s="17">
        <f>'Agri. Infrastructure  '!J35+'Ancillary Activities    '!J35</f>
        <v>211740.51</v>
      </c>
      <c r="K35">
        <f t="shared" si="0"/>
        <v>15.14656714096882</v>
      </c>
      <c r="L35">
        <f t="shared" si="0"/>
        <v>21.475347348506908</v>
      </c>
    </row>
    <row r="36" spans="1:12" ht="18.75" x14ac:dyDescent="0.3">
      <c r="A36" s="20">
        <v>28</v>
      </c>
      <c r="B36" s="16" t="str">
        <f>CROP!B36</f>
        <v>SABARKANTHA</v>
      </c>
      <c r="C36" s="17">
        <f>'Agri. Infrastructure  '!C36+'Ancillary Activities    '!C36</f>
        <v>12673</v>
      </c>
      <c r="D36" s="17">
        <f>'Agri. Infrastructure  '!D36+'Ancillary Activities    '!D36</f>
        <v>55387</v>
      </c>
      <c r="E36" s="17">
        <f>'Agri. Infrastructure  '!E36+'Ancillary Activities    '!E36</f>
        <v>1544</v>
      </c>
      <c r="F36" s="17">
        <f>'Agri. Infrastructure  '!F36+'Ancillary Activities    '!F36</f>
        <v>7508.15</v>
      </c>
      <c r="G36" s="18">
        <f t="shared" si="1"/>
        <v>12.183381993213919</v>
      </c>
      <c r="H36" s="18">
        <f t="shared" si="1"/>
        <v>13.555798292017981</v>
      </c>
      <c r="I36" s="17">
        <f>'Agri. Infrastructure  '!I36+'Ancillary Activities    '!I36</f>
        <v>4297</v>
      </c>
      <c r="J36" s="17">
        <f>'Agri. Infrastructure  '!J36+'Ancillary Activities    '!J36</f>
        <v>43223.649999999994</v>
      </c>
      <c r="K36">
        <f t="shared" si="0"/>
        <v>35.932045613218527</v>
      </c>
      <c r="L36">
        <f t="shared" si="0"/>
        <v>17.370467325179622</v>
      </c>
    </row>
    <row r="37" spans="1:12" ht="18.75" x14ac:dyDescent="0.3">
      <c r="A37" s="20">
        <v>29</v>
      </c>
      <c r="B37" s="16" t="str">
        <f>CROP!B37</f>
        <v>SURAT</v>
      </c>
      <c r="C37" s="17">
        <f>'Agri. Infrastructure  '!C37+'Ancillary Activities    '!C37</f>
        <v>0</v>
      </c>
      <c r="D37" s="17">
        <f>'Agri. Infrastructure  '!D37+'Ancillary Activities    '!D37</f>
        <v>0</v>
      </c>
      <c r="E37" s="17">
        <f>'Agri. Infrastructure  '!E37+'Ancillary Activities    '!E37</f>
        <v>2288</v>
      </c>
      <c r="F37" s="17">
        <f>'Agri. Infrastructure  '!F37+'Ancillary Activities    '!F37</f>
        <v>8754.51</v>
      </c>
      <c r="G37" s="18">
        <v>0</v>
      </c>
      <c r="H37" s="18">
        <v>0</v>
      </c>
      <c r="I37" s="17">
        <f>'Agri. Infrastructure  '!I37+'Ancillary Activities    '!I37</f>
        <v>9767</v>
      </c>
      <c r="J37" s="17">
        <f>'Agri. Infrastructure  '!J37+'Ancillary Activities    '!J37</f>
        <v>43482.69</v>
      </c>
      <c r="K37">
        <f t="shared" si="0"/>
        <v>23.425821644312482</v>
      </c>
      <c r="L37">
        <f t="shared" si="0"/>
        <v>20.133322018485977</v>
      </c>
    </row>
    <row r="38" spans="1:12" ht="18.75" x14ac:dyDescent="0.3">
      <c r="A38" s="20">
        <v>30</v>
      </c>
      <c r="B38" s="16" t="str">
        <f>CROP!B38</f>
        <v>SURENDRANAGAR</v>
      </c>
      <c r="C38" s="17">
        <f>'Agri. Infrastructure  '!C38+'Ancillary Activities    '!C38</f>
        <v>15411</v>
      </c>
      <c r="D38" s="17">
        <f>'Agri. Infrastructure  '!D38+'Ancillary Activities    '!D38</f>
        <v>14812</v>
      </c>
      <c r="E38" s="17">
        <f>'Agri. Infrastructure  '!E38+'Ancillary Activities    '!E38</f>
        <v>587</v>
      </c>
      <c r="F38" s="17">
        <f>'Agri. Infrastructure  '!F38+'Ancillary Activities    '!F38</f>
        <v>2335.25</v>
      </c>
      <c r="G38" s="18">
        <v>0</v>
      </c>
      <c r="H38" s="18">
        <v>0</v>
      </c>
      <c r="I38" s="17">
        <f>'Agri. Infrastructure  '!I38+'Ancillary Activities    '!I38</f>
        <v>1488</v>
      </c>
      <c r="J38" s="17">
        <f>'Agri. Infrastructure  '!J38+'Ancillary Activities    '!J38</f>
        <v>15083.89</v>
      </c>
      <c r="K38">
        <f t="shared" si="0"/>
        <v>39.448924731182792</v>
      </c>
      <c r="L38">
        <f t="shared" si="0"/>
        <v>15.481749071360241</v>
      </c>
    </row>
    <row r="39" spans="1:12" ht="18.75" x14ac:dyDescent="0.3">
      <c r="A39" s="20">
        <v>31</v>
      </c>
      <c r="B39" s="16" t="str">
        <f>CROP!B39</f>
        <v>TAPI</v>
      </c>
      <c r="C39" s="17">
        <f>'Agri. Infrastructure  '!C39+'Ancillary Activities    '!C39</f>
        <v>1441</v>
      </c>
      <c r="D39" s="17">
        <f>'Agri. Infrastructure  '!D39+'Ancillary Activities    '!D39</f>
        <v>7542</v>
      </c>
      <c r="E39" s="17">
        <f>'Agri. Infrastructure  '!E39+'Ancillary Activities    '!E39</f>
        <v>26</v>
      </c>
      <c r="F39" s="17">
        <f>'Agri. Infrastructure  '!F39+'Ancillary Activities    '!F39</f>
        <v>44.37</v>
      </c>
      <c r="G39" s="18">
        <f t="shared" si="1"/>
        <v>1.8043025676613464</v>
      </c>
      <c r="H39" s="18">
        <f t="shared" si="1"/>
        <v>0.58830548926014314</v>
      </c>
      <c r="I39" s="17">
        <f>'Agri. Infrastructure  '!I39+'Ancillary Activities    '!I39</f>
        <v>968</v>
      </c>
      <c r="J39" s="17">
        <f>'Agri. Infrastructure  '!J39+'Ancillary Activities    '!J39</f>
        <v>1760.23</v>
      </c>
      <c r="K39">
        <f t="shared" si="0"/>
        <v>2.6859504132231407</v>
      </c>
      <c r="L39">
        <f t="shared" si="0"/>
        <v>2.5206933184867886</v>
      </c>
    </row>
    <row r="40" spans="1:12" ht="18.75" x14ac:dyDescent="0.3">
      <c r="A40" s="20">
        <v>32</v>
      </c>
      <c r="B40" s="16" t="str">
        <f>CROP!B40</f>
        <v>VADODARA</v>
      </c>
      <c r="C40" s="17">
        <f>'Agri. Infrastructure  '!C40+'Ancillary Activities    '!C40</f>
        <v>478</v>
      </c>
      <c r="D40" s="17">
        <f>'Agri. Infrastructure  '!D40+'Ancillary Activities    '!D40</f>
        <v>18900</v>
      </c>
      <c r="E40" s="17">
        <f>'Agri. Infrastructure  '!E40+'Ancillary Activities    '!E40</f>
        <v>1948</v>
      </c>
      <c r="F40" s="17">
        <f>'Agri. Infrastructure  '!F40+'Ancillary Activities    '!F40</f>
        <v>11972.53</v>
      </c>
      <c r="G40" s="18">
        <f t="shared" si="1"/>
        <v>407.53138075313808</v>
      </c>
      <c r="H40" s="18">
        <f t="shared" si="1"/>
        <v>63.346719576719579</v>
      </c>
      <c r="I40" s="17">
        <f>'Agri. Infrastructure  '!I40+'Ancillary Activities    '!I40</f>
        <v>6191</v>
      </c>
      <c r="J40" s="17">
        <f>'Agri. Infrastructure  '!J40+'Ancillary Activities    '!J40</f>
        <v>33366.620000000003</v>
      </c>
      <c r="K40">
        <f t="shared" si="0"/>
        <v>31.465029882086899</v>
      </c>
      <c r="L40">
        <f t="shared" si="0"/>
        <v>35.881758475985883</v>
      </c>
    </row>
    <row r="41" spans="1:12" ht="18.75" x14ac:dyDescent="0.3">
      <c r="A41" s="20">
        <v>33</v>
      </c>
      <c r="B41" s="16" t="str">
        <f>CROP!B41</f>
        <v>VALSAD</v>
      </c>
      <c r="C41" s="17">
        <f>'Agri. Infrastructure  '!C41+'Ancillary Activities    '!C41</f>
        <v>5035</v>
      </c>
      <c r="D41" s="17">
        <f>'Agri. Infrastructure  '!D41+'Ancillary Activities    '!D41</f>
        <v>4197</v>
      </c>
      <c r="E41" s="17">
        <f>'Agri. Infrastructure  '!E41+'Ancillary Activities    '!E41</f>
        <v>569</v>
      </c>
      <c r="F41" s="17">
        <f>'Agri. Infrastructure  '!F41+'Ancillary Activities    '!F41</f>
        <v>1571.0700000000002</v>
      </c>
      <c r="G41" s="18">
        <f t="shared" si="1"/>
        <v>11.300893743793445</v>
      </c>
      <c r="H41" s="18">
        <f t="shared" si="1"/>
        <v>37.433166547533958</v>
      </c>
      <c r="I41" s="17">
        <f>'Agri. Infrastructure  '!I41+'Ancillary Activities    '!I41</f>
        <v>2205</v>
      </c>
      <c r="J41" s="17">
        <f>'Agri. Infrastructure  '!J41+'Ancillary Activities    '!J41</f>
        <v>4935.3600000000006</v>
      </c>
      <c r="K41">
        <f t="shared" si="0"/>
        <v>25.804988662131517</v>
      </c>
      <c r="L41">
        <f t="shared" si="0"/>
        <v>31.832936199183038</v>
      </c>
    </row>
    <row r="42" spans="1:12" ht="19.5" x14ac:dyDescent="0.4">
      <c r="A42" s="10"/>
      <c r="B42" s="10" t="s">
        <v>47</v>
      </c>
      <c r="C42" s="22">
        <f>SUM(C9:C41)</f>
        <v>274825</v>
      </c>
      <c r="D42" s="22">
        <f>SUM(D9:D41)</f>
        <v>764425.66999999993</v>
      </c>
      <c r="E42" s="22">
        <f>SUM(E9:E41)</f>
        <v>26871</v>
      </c>
      <c r="F42" s="22">
        <f>SUM(F9:F41)</f>
        <v>281315.10000000009</v>
      </c>
      <c r="G42" s="11">
        <f>(E42/C42)*100</f>
        <v>9.7774947693987073</v>
      </c>
      <c r="H42" s="11">
        <f>(F42/D42)*100</f>
        <v>36.800844220733737</v>
      </c>
      <c r="I42" s="22">
        <f>SUM(I9:I41)</f>
        <v>109420</v>
      </c>
      <c r="J42" s="22">
        <f>SUM(J9:J41)</f>
        <v>1298786.92</v>
      </c>
      <c r="K42">
        <f t="shared" si="0"/>
        <v>24.557667702431001</v>
      </c>
      <c r="L42">
        <f t="shared" si="0"/>
        <v>21.659834701753859</v>
      </c>
    </row>
    <row r="43" spans="1:12" ht="15.75" x14ac:dyDescent="0.25">
      <c r="A43" s="6" t="str">
        <f>ACP!A43</f>
        <v>SOURCES: BANKS</v>
      </c>
    </row>
  </sheetData>
  <mergeCells count="11">
    <mergeCell ref="K6:L6"/>
    <mergeCell ref="K7:L7"/>
    <mergeCell ref="C7:D7"/>
    <mergeCell ref="E7:F7"/>
    <mergeCell ref="G7:H7"/>
    <mergeCell ref="I7:J7"/>
    <mergeCell ref="A1:J1"/>
    <mergeCell ref="A3:J3"/>
    <mergeCell ref="A4:J4"/>
    <mergeCell ref="A7:A8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view="pageBreakPreview" zoomScale="80" zoomScaleSheetLayoutView="80" workbookViewId="0">
      <selection activeCell="B9" sqref="B9"/>
    </sheetView>
  </sheetViews>
  <sheetFormatPr defaultRowHeight="15" x14ac:dyDescent="0.25"/>
  <cols>
    <col min="1" max="1" width="6" style="21" customWidth="1"/>
    <col min="2" max="2" width="25.5703125" style="21" customWidth="1"/>
    <col min="3" max="3" width="13.7109375" style="21" customWidth="1"/>
    <col min="4" max="4" width="15.28515625" style="21" customWidth="1"/>
    <col min="5" max="6" width="14.140625" style="21" bestFit="1" customWidth="1"/>
    <col min="7" max="8" width="9.5703125" style="21" bestFit="1" customWidth="1"/>
    <col min="9" max="9" width="14.42578125" style="21" customWidth="1"/>
    <col min="10" max="10" width="14.140625" style="21" bestFit="1" customWidth="1"/>
    <col min="11" max="14" width="9.140625" style="21" customWidth="1"/>
    <col min="15" max="16384" width="9.140625" style="21"/>
  </cols>
  <sheetData>
    <row r="1" spans="1:15" ht="24.75" x14ac:dyDescent="0.5">
      <c r="A1" s="37" t="s">
        <v>58</v>
      </c>
      <c r="B1" s="37"/>
      <c r="C1" s="37"/>
      <c r="D1" s="37"/>
      <c r="E1" s="37"/>
      <c r="F1" s="37"/>
      <c r="G1" s="37"/>
      <c r="H1" s="37"/>
      <c r="I1" s="37"/>
      <c r="J1" s="37"/>
    </row>
    <row r="3" spans="1:15" ht="19.5" x14ac:dyDescent="0.4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9"/>
    </row>
    <row r="4" spans="1:15" ht="19.5" x14ac:dyDescent="0.4">
      <c r="A4" s="38" t="str">
        <f>ACP!A4</f>
        <v xml:space="preserve">ANNUAL CREDIT PLAN (ACP)FOR THE QUARTER ENDED   JUNE 2018 -  PRIORITY SECTOR   </v>
      </c>
      <c r="B4" s="38"/>
      <c r="C4" s="38"/>
      <c r="D4" s="38"/>
      <c r="E4" s="38"/>
      <c r="F4" s="38"/>
      <c r="G4" s="38"/>
      <c r="H4" s="38"/>
      <c r="I4" s="38"/>
      <c r="J4" s="38"/>
      <c r="K4" s="9"/>
    </row>
    <row r="5" spans="1:15" ht="19.5" customHeight="1" x14ac:dyDescent="0.3">
      <c r="A5" s="25" t="s">
        <v>59</v>
      </c>
      <c r="B5" s="2"/>
      <c r="D5" s="2"/>
      <c r="E5" s="2"/>
      <c r="F5" s="2"/>
      <c r="G5" s="2"/>
      <c r="H5" s="2"/>
      <c r="J5" s="2"/>
    </row>
    <row r="6" spans="1:15" ht="19.5" x14ac:dyDescent="0.4">
      <c r="A6" s="26" t="s">
        <v>60</v>
      </c>
      <c r="B6" s="2"/>
      <c r="C6" s="2"/>
      <c r="D6" s="2"/>
      <c r="E6" s="2"/>
      <c r="F6" s="2"/>
      <c r="G6" s="2"/>
      <c r="H6" s="2"/>
      <c r="I6" s="27" t="s">
        <v>5</v>
      </c>
      <c r="J6" s="2"/>
      <c r="K6" s="41" t="s">
        <v>6</v>
      </c>
      <c r="L6" s="41"/>
    </row>
    <row r="7" spans="1:15" ht="50.25" customHeight="1" x14ac:dyDescent="0.25">
      <c r="A7" s="39" t="s">
        <v>7</v>
      </c>
      <c r="B7" s="39" t="s">
        <v>8</v>
      </c>
      <c r="C7" s="44" t="str">
        <f>ACP!C7</f>
        <v>Target 2018-19</v>
      </c>
      <c r="D7" s="45"/>
      <c r="E7" s="46" t="s">
        <v>9</v>
      </c>
      <c r="F7" s="47"/>
      <c r="G7" s="48" t="s">
        <v>10</v>
      </c>
      <c r="H7" s="49"/>
      <c r="I7" s="46" t="s">
        <v>11</v>
      </c>
      <c r="J7" s="50"/>
      <c r="K7" s="42" t="s">
        <v>11</v>
      </c>
      <c r="L7" s="43"/>
    </row>
    <row r="8" spans="1:15" s="4" customFormat="1" ht="15.75" x14ac:dyDescent="0.25">
      <c r="A8" s="40"/>
      <c r="B8" s="40"/>
      <c r="C8" s="19" t="s">
        <v>12</v>
      </c>
      <c r="D8" s="19" t="s">
        <v>13</v>
      </c>
      <c r="E8" s="19" t="s">
        <v>12</v>
      </c>
      <c r="F8" s="19" t="s">
        <v>13</v>
      </c>
      <c r="G8" s="19" t="s">
        <v>12</v>
      </c>
      <c r="H8" s="19" t="s">
        <v>13</v>
      </c>
      <c r="I8" s="19" t="s">
        <v>12</v>
      </c>
      <c r="J8" s="19" t="s">
        <v>13</v>
      </c>
      <c r="K8" s="36" t="s">
        <v>12</v>
      </c>
      <c r="L8" s="36" t="s">
        <v>13</v>
      </c>
      <c r="M8" s="21"/>
      <c r="N8" s="21"/>
      <c r="O8" s="21"/>
    </row>
    <row r="9" spans="1:15" ht="18.75" x14ac:dyDescent="0.3">
      <c r="A9" s="20">
        <v>1</v>
      </c>
      <c r="B9" s="16" t="str">
        <f>CROP!B9</f>
        <v>AHMEDABAD</v>
      </c>
      <c r="C9" s="17">
        <f>SUM(CROP!C9+'Agri Term Loan'!C9)</f>
        <v>270618</v>
      </c>
      <c r="D9" s="17">
        <f>SUM(CROP!D9+'Agri Term Loan'!D9)</f>
        <v>412493</v>
      </c>
      <c r="E9" s="17">
        <f>SUM(CROP!E9+'Agri Term Loan'!E9)</f>
        <v>93696</v>
      </c>
      <c r="F9" s="17">
        <f>SUM(CROP!F9+'Agri Term Loan'!F9)</f>
        <v>288034.34999999998</v>
      </c>
      <c r="G9" s="18">
        <f>(E9/C9)*100</f>
        <v>34.62297408154668</v>
      </c>
      <c r="H9" s="18">
        <f>(F9/D9)*100</f>
        <v>69.827694045717138</v>
      </c>
      <c r="I9" s="17">
        <f>SUM(CROP!I9+'Agri Term Loan'!I9)</f>
        <v>196511</v>
      </c>
      <c r="J9" s="17">
        <f>SUM(CROP!J9+'Agri Term Loan'!J9)</f>
        <v>920504.74</v>
      </c>
      <c r="K9">
        <f>E9/I9*100</f>
        <v>47.679773651347759</v>
      </c>
      <c r="L9">
        <f>F9/J9*100</f>
        <v>31.290914373781497</v>
      </c>
    </row>
    <row r="10" spans="1:15" ht="18.75" x14ac:dyDescent="0.3">
      <c r="A10" s="20">
        <v>2</v>
      </c>
      <c r="B10" s="16" t="str">
        <f>CROP!B10</f>
        <v>AMRELI</v>
      </c>
      <c r="C10" s="17">
        <f>SUM(CROP!C10+'Agri Term Loan'!C10)</f>
        <v>300413</v>
      </c>
      <c r="D10" s="17">
        <f>SUM(CROP!D10+'Agri Term Loan'!D10)</f>
        <v>347212.19</v>
      </c>
      <c r="E10" s="17">
        <f>SUM(CROP!E10+'Agri Term Loan'!E10)</f>
        <v>90250</v>
      </c>
      <c r="F10" s="17">
        <f>SUM(CROP!F10+'Agri Term Loan'!F10)</f>
        <v>171104.32</v>
      </c>
      <c r="G10" s="18">
        <f t="shared" ref="G10:H41" si="0">(E10/C10)*100</f>
        <v>30.041975546996969</v>
      </c>
      <c r="H10" s="18">
        <f t="shared" si="0"/>
        <v>49.279467981812509</v>
      </c>
      <c r="I10" s="17">
        <f>SUM(CROP!I10+'Agri Term Loan'!I10)</f>
        <v>148633</v>
      </c>
      <c r="J10" s="17">
        <f>SUM(CROP!J10+'Agri Term Loan'!J10)</f>
        <v>352603.23</v>
      </c>
      <c r="K10">
        <f t="shared" ref="K10:L42" si="1">E10/I10*100</f>
        <v>60.720028526639439</v>
      </c>
      <c r="L10">
        <f t="shared" si="1"/>
        <v>48.526021727027292</v>
      </c>
    </row>
    <row r="11" spans="1:15" ht="18.75" x14ac:dyDescent="0.3">
      <c r="A11" s="20">
        <v>3</v>
      </c>
      <c r="B11" s="16" t="str">
        <f>CROP!B11</f>
        <v>ANAND</v>
      </c>
      <c r="C11" s="17">
        <f>SUM(CROP!C11+'Agri Term Loan'!C11)</f>
        <v>96213</v>
      </c>
      <c r="D11" s="17">
        <f>SUM(CROP!D11+'Agri Term Loan'!D11)</f>
        <v>172142.18</v>
      </c>
      <c r="E11" s="17">
        <f>SUM(CROP!E11+'Agri Term Loan'!E11)</f>
        <v>24692</v>
      </c>
      <c r="F11" s="17">
        <f>SUM(CROP!F11+'Agri Term Loan'!F11)</f>
        <v>53968.52</v>
      </c>
      <c r="G11" s="18">
        <f t="shared" si="0"/>
        <v>25.663891573903737</v>
      </c>
      <c r="H11" s="18">
        <f t="shared" si="0"/>
        <v>31.35113079199996</v>
      </c>
      <c r="I11" s="17">
        <f>SUM(CROP!I11+'Agri Term Loan'!I11)</f>
        <v>119963</v>
      </c>
      <c r="J11" s="17">
        <f>SUM(CROP!J11+'Agri Term Loan'!J11)</f>
        <v>247563.36</v>
      </c>
      <c r="K11">
        <f t="shared" si="1"/>
        <v>20.583013095704509</v>
      </c>
      <c r="L11">
        <f t="shared" si="1"/>
        <v>21.799881856507362</v>
      </c>
    </row>
    <row r="12" spans="1:15" ht="18.75" x14ac:dyDescent="0.3">
      <c r="A12" s="20">
        <v>4</v>
      </c>
      <c r="B12" s="16" t="str">
        <f>CROP!B12</f>
        <v>ARAVALI</v>
      </c>
      <c r="C12" s="17">
        <f>SUM(CROP!C12+'Agri Term Loan'!C12)</f>
        <v>116724</v>
      </c>
      <c r="D12" s="17">
        <f>SUM(CROP!D12+'Agri Term Loan'!D12)</f>
        <v>152096.85999999999</v>
      </c>
      <c r="E12" s="17">
        <f>SUM(CROP!E12+'Agri Term Loan'!E12)</f>
        <v>18715</v>
      </c>
      <c r="F12" s="17">
        <f>SUM(CROP!F12+'Agri Term Loan'!F12)</f>
        <v>72810.460000000006</v>
      </c>
      <c r="G12" s="18">
        <f t="shared" si="0"/>
        <v>16.0335492272369</v>
      </c>
      <c r="H12" s="18">
        <f t="shared" si="0"/>
        <v>47.871113184059169</v>
      </c>
      <c r="I12" s="17">
        <f>SUM(CROP!I12+'Agri Term Loan'!I12)</f>
        <v>55141</v>
      </c>
      <c r="J12" s="17">
        <f>SUM(CROP!J12+'Agri Term Loan'!J12)</f>
        <v>173644.34</v>
      </c>
      <c r="K12">
        <f t="shared" si="1"/>
        <v>33.940262236811087</v>
      </c>
      <c r="L12">
        <f t="shared" si="1"/>
        <v>41.930799472070326</v>
      </c>
    </row>
    <row r="13" spans="1:15" ht="18.75" x14ac:dyDescent="0.3">
      <c r="A13" s="20">
        <v>5</v>
      </c>
      <c r="B13" s="16" t="str">
        <f>CROP!B13</f>
        <v>BANASKANTHA</v>
      </c>
      <c r="C13" s="17">
        <f>SUM(CROP!C13+'Agri Term Loan'!C13)</f>
        <v>934448</v>
      </c>
      <c r="D13" s="17">
        <f>SUM(CROP!D13+'Agri Term Loan'!D13)</f>
        <v>688588</v>
      </c>
      <c r="E13" s="17">
        <f>SUM(CROP!E13+'Agri Term Loan'!E13)</f>
        <v>159374</v>
      </c>
      <c r="F13" s="17">
        <f>SUM(CROP!F13+'Agri Term Loan'!F13)</f>
        <v>200646.97</v>
      </c>
      <c r="G13" s="18">
        <f t="shared" si="0"/>
        <v>17.055416673801002</v>
      </c>
      <c r="H13" s="18">
        <f t="shared" si="0"/>
        <v>29.138900184144944</v>
      </c>
      <c r="I13" s="17">
        <f>SUM(CROP!I13+'Agri Term Loan'!I13)</f>
        <v>268651</v>
      </c>
      <c r="J13" s="17">
        <f>SUM(CROP!J13+'Agri Term Loan'!J13)</f>
        <v>660461.03</v>
      </c>
      <c r="K13">
        <f t="shared" si="1"/>
        <v>59.323806723220827</v>
      </c>
      <c r="L13">
        <f t="shared" si="1"/>
        <v>30.379834825379476</v>
      </c>
    </row>
    <row r="14" spans="1:15" ht="18.75" x14ac:dyDescent="0.3">
      <c r="A14" s="20">
        <v>6</v>
      </c>
      <c r="B14" s="16" t="str">
        <f>CROP!B14</f>
        <v>BHARUCH</v>
      </c>
      <c r="C14" s="17">
        <f>SUM(CROP!C14+'Agri Term Loan'!C14)</f>
        <v>67410</v>
      </c>
      <c r="D14" s="17">
        <f>SUM(CROP!D14+'Agri Term Loan'!D14)</f>
        <v>194472</v>
      </c>
      <c r="E14" s="17">
        <f>SUM(CROP!E14+'Agri Term Loan'!E14)</f>
        <v>31267</v>
      </c>
      <c r="F14" s="17">
        <f>SUM(CROP!F14+'Agri Term Loan'!F14)</f>
        <v>61645.509999999995</v>
      </c>
      <c r="G14" s="18">
        <f t="shared" si="0"/>
        <v>46.383325916036192</v>
      </c>
      <c r="H14" s="18">
        <f t="shared" si="0"/>
        <v>31.698912954049941</v>
      </c>
      <c r="I14" s="17">
        <f>SUM(CROP!I14+'Agri Term Loan'!I14)</f>
        <v>79576</v>
      </c>
      <c r="J14" s="17">
        <f>SUM(CROP!J14+'Agri Term Loan'!J14)</f>
        <v>178928.66</v>
      </c>
      <c r="K14">
        <f t="shared" si="1"/>
        <v>39.291997587212222</v>
      </c>
      <c r="L14">
        <f t="shared" si="1"/>
        <v>34.452563384759038</v>
      </c>
    </row>
    <row r="15" spans="1:15" ht="18.75" x14ac:dyDescent="0.3">
      <c r="A15" s="20">
        <v>7</v>
      </c>
      <c r="B15" s="16" t="str">
        <f>CROP!B15</f>
        <v>BHAVNAGAR</v>
      </c>
      <c r="C15" s="17">
        <f>SUM(CROP!C15+'Agri Term Loan'!C15)</f>
        <v>220173</v>
      </c>
      <c r="D15" s="17">
        <f>SUM(CROP!D15+'Agri Term Loan'!D15)</f>
        <v>340280</v>
      </c>
      <c r="E15" s="17">
        <f>SUM(CROP!E15+'Agri Term Loan'!E15)</f>
        <v>50706</v>
      </c>
      <c r="F15" s="17">
        <f>SUM(CROP!F15+'Agri Term Loan'!F15)</f>
        <v>108553.76</v>
      </c>
      <c r="G15" s="18">
        <f t="shared" si="0"/>
        <v>23.030071807169815</v>
      </c>
      <c r="H15" s="18">
        <f t="shared" si="0"/>
        <v>31.901304807805335</v>
      </c>
      <c r="I15" s="17">
        <f>SUM(CROP!I15+'Agri Term Loan'!I15)</f>
        <v>159257</v>
      </c>
      <c r="J15" s="17">
        <f>SUM(CROP!J15+'Agri Term Loan'!J15)</f>
        <v>272391.08</v>
      </c>
      <c r="K15">
        <f t="shared" si="1"/>
        <v>31.839102833784388</v>
      </c>
      <c r="L15">
        <f t="shared" si="1"/>
        <v>39.852171370663086</v>
      </c>
    </row>
    <row r="16" spans="1:15" ht="18.75" x14ac:dyDescent="0.3">
      <c r="A16" s="20">
        <v>8</v>
      </c>
      <c r="B16" s="16" t="str">
        <f>CROP!B16</f>
        <v>BOTAD</v>
      </c>
      <c r="C16" s="17">
        <f>SUM(CROP!C16+'Agri Term Loan'!C16)</f>
        <v>142878</v>
      </c>
      <c r="D16" s="17">
        <f>SUM(CROP!D16+'Agri Term Loan'!D16)</f>
        <v>200813.44</v>
      </c>
      <c r="E16" s="17">
        <f>SUM(CROP!E16+'Agri Term Loan'!E16)</f>
        <v>32821</v>
      </c>
      <c r="F16" s="17">
        <f>SUM(CROP!F16+'Agri Term Loan'!F16)</f>
        <v>63088.15</v>
      </c>
      <c r="G16" s="18">
        <f t="shared" si="0"/>
        <v>22.971346183457214</v>
      </c>
      <c r="H16" s="18">
        <f t="shared" si="0"/>
        <v>31.416298630211202</v>
      </c>
      <c r="I16" s="17">
        <f>SUM(CROP!I16+'Agri Term Loan'!I16)</f>
        <v>76678</v>
      </c>
      <c r="J16" s="17">
        <f>SUM(CROP!J16+'Agri Term Loan'!J16)</f>
        <v>131034.51</v>
      </c>
      <c r="K16">
        <f t="shared" si="1"/>
        <v>42.80367250058687</v>
      </c>
      <c r="L16">
        <f t="shared" si="1"/>
        <v>48.146209727498508</v>
      </c>
    </row>
    <row r="17" spans="1:12" ht="18.75" x14ac:dyDescent="0.3">
      <c r="A17" s="20">
        <v>9</v>
      </c>
      <c r="B17" s="16" t="str">
        <f>CROP!B17</f>
        <v>CHOTAUDEPUR</v>
      </c>
      <c r="C17" s="17">
        <f>SUM(CROP!C17+'Agri Term Loan'!C17)</f>
        <v>44672</v>
      </c>
      <c r="D17" s="17">
        <f>SUM(CROP!D17+'Agri Term Loan'!D17)</f>
        <v>105047.76000000001</v>
      </c>
      <c r="E17" s="17">
        <f>SUM(CROP!E17+'Agri Term Loan'!E17)</f>
        <v>9895</v>
      </c>
      <c r="F17" s="17">
        <f>SUM(CROP!F17+'Agri Term Loan'!F17)</f>
        <v>14549.34</v>
      </c>
      <c r="G17" s="18">
        <f t="shared" si="0"/>
        <v>22.150340257879655</v>
      </c>
      <c r="H17" s="18">
        <f t="shared" si="0"/>
        <v>13.850214416756721</v>
      </c>
      <c r="I17" s="17">
        <f>SUM(CROP!I17+'Agri Term Loan'!I17)</f>
        <v>41604</v>
      </c>
      <c r="J17" s="17">
        <f>SUM(CROP!J17+'Agri Term Loan'!J17)</f>
        <v>60891.32</v>
      </c>
      <c r="K17">
        <f t="shared" si="1"/>
        <v>23.783770791270069</v>
      </c>
      <c r="L17">
        <f t="shared" si="1"/>
        <v>23.893947446039927</v>
      </c>
    </row>
    <row r="18" spans="1:12" ht="18.75" x14ac:dyDescent="0.3">
      <c r="A18" s="20">
        <v>10</v>
      </c>
      <c r="B18" s="16" t="str">
        <f>CROP!B18</f>
        <v>DAHOD</v>
      </c>
      <c r="C18" s="17">
        <f>SUM(CROP!C18+'Agri Term Loan'!C18)</f>
        <v>48239</v>
      </c>
      <c r="D18" s="17">
        <f>SUM(CROP!D18+'Agri Term Loan'!D18)</f>
        <v>59651</v>
      </c>
      <c r="E18" s="17">
        <f>SUM(CROP!E18+'Agri Term Loan'!E18)</f>
        <v>15290</v>
      </c>
      <c r="F18" s="17">
        <f>SUM(CROP!F18+'Agri Term Loan'!F18)</f>
        <v>17099.559999999998</v>
      </c>
      <c r="G18" s="18">
        <f t="shared" si="0"/>
        <v>31.696345280789401</v>
      </c>
      <c r="H18" s="18">
        <f t="shared" si="0"/>
        <v>28.666007275653381</v>
      </c>
      <c r="I18" s="17">
        <f>SUM(CROP!I18+'Agri Term Loan'!I18)</f>
        <v>63350</v>
      </c>
      <c r="J18" s="17">
        <f>SUM(CROP!J18+'Agri Term Loan'!J18)</f>
        <v>55544.26</v>
      </c>
      <c r="K18">
        <f t="shared" si="1"/>
        <v>24.135753749013418</v>
      </c>
      <c r="L18">
        <f t="shared" si="1"/>
        <v>30.785467301211678</v>
      </c>
    </row>
    <row r="19" spans="1:12" ht="18.75" x14ac:dyDescent="0.3">
      <c r="A19" s="20">
        <v>11</v>
      </c>
      <c r="B19" s="16" t="str">
        <f>CROP!B19</f>
        <v>DANG</v>
      </c>
      <c r="C19" s="17">
        <f>SUM(CROP!C19+'Agri Term Loan'!C19)</f>
        <v>5374</v>
      </c>
      <c r="D19" s="17">
        <f>SUM(CROP!D19+'Agri Term Loan'!D19)</f>
        <v>5150</v>
      </c>
      <c r="E19" s="17">
        <f>SUM(CROP!E19+'Agri Term Loan'!E19)</f>
        <v>264</v>
      </c>
      <c r="F19" s="17">
        <f>SUM(CROP!F19+'Agri Term Loan'!F19)</f>
        <v>244.68</v>
      </c>
      <c r="G19" s="18">
        <f t="shared" si="0"/>
        <v>4.912541868254559</v>
      </c>
      <c r="H19" s="18">
        <f t="shared" si="0"/>
        <v>4.7510679611650488</v>
      </c>
      <c r="I19" s="17">
        <f>SUM(CROP!I19+'Agri Term Loan'!I19)</f>
        <v>4028</v>
      </c>
      <c r="J19" s="17">
        <f>SUM(CROP!J19+'Agri Term Loan'!J19)</f>
        <v>3084.99</v>
      </c>
      <c r="K19">
        <f t="shared" si="1"/>
        <v>6.5541211519364442</v>
      </c>
      <c r="L19">
        <f t="shared" si="1"/>
        <v>7.9313060982369485</v>
      </c>
    </row>
    <row r="20" spans="1:12" ht="18.75" x14ac:dyDescent="0.3">
      <c r="A20" s="20">
        <v>12</v>
      </c>
      <c r="B20" s="16" t="str">
        <f>CROP!B20</f>
        <v>DEVBHUMIDWARKA</v>
      </c>
      <c r="C20" s="17">
        <f>SUM(CROP!C20+'Agri Term Loan'!C20)</f>
        <v>82980</v>
      </c>
      <c r="D20" s="17">
        <f>SUM(CROP!D20+'Agri Term Loan'!D20)</f>
        <v>96995</v>
      </c>
      <c r="E20" s="17">
        <f>SUM(CROP!E20+'Agri Term Loan'!E20)</f>
        <v>51260</v>
      </c>
      <c r="F20" s="17">
        <f>SUM(CROP!F20+'Agri Term Loan'!F20)</f>
        <v>71672.040000000008</v>
      </c>
      <c r="G20" s="18">
        <f t="shared" si="0"/>
        <v>61.773921426849846</v>
      </c>
      <c r="H20" s="18">
        <f t="shared" si="0"/>
        <v>73.892509923191923</v>
      </c>
      <c r="I20" s="17">
        <f>SUM(CROP!I20+'Agri Term Loan'!I20)</f>
        <v>74515</v>
      </c>
      <c r="J20" s="17">
        <f>SUM(CROP!J20+'Agri Term Loan'!J20)</f>
        <v>107992.51000000001</v>
      </c>
      <c r="K20">
        <f t="shared" si="1"/>
        <v>68.791518486210833</v>
      </c>
      <c r="L20">
        <f t="shared" si="1"/>
        <v>66.367602716151325</v>
      </c>
    </row>
    <row r="21" spans="1:12" ht="17.25" customHeight="1" x14ac:dyDescent="0.3">
      <c r="A21" s="20">
        <v>13</v>
      </c>
      <c r="B21" s="16" t="str">
        <f>CROP!B21</f>
        <v>GANDHINAGAR</v>
      </c>
      <c r="C21" s="17">
        <f>SUM(CROP!C21+'Agri Term Loan'!C21)</f>
        <v>34238</v>
      </c>
      <c r="D21" s="17">
        <f>SUM(CROP!D21+'Agri Term Loan'!D21)</f>
        <v>202917</v>
      </c>
      <c r="E21" s="17">
        <f>SUM(CROP!E21+'Agri Term Loan'!E21)</f>
        <v>28413</v>
      </c>
      <c r="F21" s="17">
        <f>SUM(CROP!F21+'Agri Term Loan'!F21)</f>
        <v>60407.53</v>
      </c>
      <c r="G21" s="18">
        <f t="shared" si="0"/>
        <v>82.986739879665876</v>
      </c>
      <c r="H21" s="18">
        <f t="shared" si="0"/>
        <v>29.769575737863263</v>
      </c>
      <c r="I21" s="17">
        <f>SUM(CROP!I21+'Agri Term Loan'!I21)</f>
        <v>75864</v>
      </c>
      <c r="J21" s="17">
        <f>SUM(CROP!J21+'Agri Term Loan'!J21)</f>
        <v>211625.97999999998</v>
      </c>
      <c r="K21">
        <f t="shared" si="1"/>
        <v>37.452546662448597</v>
      </c>
      <c r="L21">
        <f t="shared" si="1"/>
        <v>28.544477384109456</v>
      </c>
    </row>
    <row r="22" spans="1:12" ht="18.75" x14ac:dyDescent="0.3">
      <c r="A22" s="20">
        <v>14</v>
      </c>
      <c r="B22" s="16" t="str">
        <f>CROP!B22</f>
        <v>GIRSOMNATH</v>
      </c>
      <c r="C22" s="17">
        <f>SUM(CROP!C22+'Agri Term Loan'!C22)</f>
        <v>111967</v>
      </c>
      <c r="D22" s="17">
        <f>SUM(CROP!D22+'Agri Term Loan'!D22)</f>
        <v>171483.86</v>
      </c>
      <c r="E22" s="17">
        <f>SUM(CROP!E22+'Agri Term Loan'!E22)</f>
        <v>45133</v>
      </c>
      <c r="F22" s="17">
        <f>SUM(CROP!F22+'Agri Term Loan'!F22)</f>
        <v>89489.68</v>
      </c>
      <c r="G22" s="18">
        <f t="shared" si="0"/>
        <v>40.309198245911745</v>
      </c>
      <c r="H22" s="18">
        <f t="shared" si="0"/>
        <v>52.185482645422141</v>
      </c>
      <c r="I22" s="17">
        <f>SUM(CROP!I22+'Agri Term Loan'!I22)</f>
        <v>73480</v>
      </c>
      <c r="J22" s="17">
        <f>SUM(CROP!J22+'Agri Term Loan'!J22)</f>
        <v>142005.16999999998</v>
      </c>
      <c r="K22">
        <f t="shared" si="1"/>
        <v>61.422155688622759</v>
      </c>
      <c r="L22">
        <f t="shared" si="1"/>
        <v>63.018606998604355</v>
      </c>
    </row>
    <row r="23" spans="1:12" ht="18.75" x14ac:dyDescent="0.3">
      <c r="A23" s="20">
        <v>15</v>
      </c>
      <c r="B23" s="16" t="str">
        <f>CROP!B23</f>
        <v>JAMNAGAR</v>
      </c>
      <c r="C23" s="17">
        <f>SUM(CROP!C23+'Agri Term Loan'!C23)</f>
        <v>142085</v>
      </c>
      <c r="D23" s="17">
        <f>SUM(CROP!D23+'Agri Term Loan'!D23)</f>
        <v>224768.06</v>
      </c>
      <c r="E23" s="17">
        <f>SUM(CROP!E23+'Agri Term Loan'!E23)</f>
        <v>91888</v>
      </c>
      <c r="F23" s="17">
        <f>SUM(CROP!F23+'Agri Term Loan'!F23)</f>
        <v>158586.03</v>
      </c>
      <c r="G23" s="18">
        <f t="shared" si="0"/>
        <v>64.671147552521376</v>
      </c>
      <c r="H23" s="18">
        <f t="shared" si="0"/>
        <v>70.555411654129159</v>
      </c>
      <c r="I23" s="17">
        <f>SUM(CROP!I23+'Agri Term Loan'!I23)</f>
        <v>143963</v>
      </c>
      <c r="J23" s="17">
        <f>SUM(CROP!J23+'Agri Term Loan'!J23)</f>
        <v>257727</v>
      </c>
      <c r="K23">
        <f t="shared" si="1"/>
        <v>63.82751123552579</v>
      </c>
      <c r="L23">
        <f t="shared" si="1"/>
        <v>61.532563526522253</v>
      </c>
    </row>
    <row r="24" spans="1:12" ht="18.75" x14ac:dyDescent="0.3">
      <c r="A24" s="20">
        <v>16</v>
      </c>
      <c r="B24" s="16" t="str">
        <f>CROP!B24</f>
        <v>JUNAGADH</v>
      </c>
      <c r="C24" s="17">
        <f>SUM(CROP!C24+'Agri Term Loan'!C24)</f>
        <v>298779</v>
      </c>
      <c r="D24" s="17">
        <f>SUM(CROP!D24+'Agri Term Loan'!D24)</f>
        <v>359764.92</v>
      </c>
      <c r="E24" s="17">
        <f>SUM(CROP!E24+'Agri Term Loan'!E24)</f>
        <v>108306</v>
      </c>
      <c r="F24" s="17">
        <f>SUM(CROP!F24+'Agri Term Loan'!F24)</f>
        <v>190888.56</v>
      </c>
      <c r="G24" s="18">
        <f t="shared" si="0"/>
        <v>36.249535609932423</v>
      </c>
      <c r="H24" s="18">
        <f t="shared" si="0"/>
        <v>53.059247688740754</v>
      </c>
      <c r="I24" s="17">
        <f>SUM(CROP!I24+'Agri Term Loan'!I24)</f>
        <v>162544</v>
      </c>
      <c r="J24" s="17">
        <f>SUM(CROP!J24+'Agri Term Loan'!J24)</f>
        <v>363053.4</v>
      </c>
      <c r="K24">
        <f t="shared" si="1"/>
        <v>66.631804311447979</v>
      </c>
      <c r="L24">
        <f t="shared" si="1"/>
        <v>52.578645455461917</v>
      </c>
    </row>
    <row r="25" spans="1:12" ht="18.75" x14ac:dyDescent="0.3">
      <c r="A25" s="20">
        <v>17</v>
      </c>
      <c r="B25" s="16" t="str">
        <f>CROP!B25</f>
        <v>KHEDA</v>
      </c>
      <c r="C25" s="17">
        <f>SUM(CROP!C25+'Agri Term Loan'!C25)</f>
        <v>100049</v>
      </c>
      <c r="D25" s="17">
        <f>SUM(CROP!D25+'Agri Term Loan'!D25)</f>
        <v>179799</v>
      </c>
      <c r="E25" s="17">
        <f>SUM(CROP!E25+'Agri Term Loan'!E25)</f>
        <v>19521</v>
      </c>
      <c r="F25" s="17">
        <f>SUM(CROP!F25+'Agri Term Loan'!F25)</f>
        <v>43620.310000000005</v>
      </c>
      <c r="G25" s="18">
        <f t="shared" si="0"/>
        <v>19.511439394696598</v>
      </c>
      <c r="H25" s="18">
        <f t="shared" si="0"/>
        <v>24.260596555042021</v>
      </c>
      <c r="I25" s="17">
        <f>SUM(CROP!I25+'Agri Term Loan'!I25)</f>
        <v>112521</v>
      </c>
      <c r="J25" s="17">
        <f>SUM(CROP!J25+'Agri Term Loan'!J25)</f>
        <v>231497.69</v>
      </c>
      <c r="K25">
        <f t="shared" si="1"/>
        <v>17.34876156450796</v>
      </c>
      <c r="L25">
        <f t="shared" si="1"/>
        <v>18.842654542254831</v>
      </c>
    </row>
    <row r="26" spans="1:12" ht="18.75" x14ac:dyDescent="0.3">
      <c r="A26" s="20">
        <v>18</v>
      </c>
      <c r="B26" s="16" t="str">
        <f>CROP!B26</f>
        <v>KUTCH</v>
      </c>
      <c r="C26" s="17">
        <f>SUM(CROP!C26+'Agri Term Loan'!C26)</f>
        <v>87793</v>
      </c>
      <c r="D26" s="17">
        <f>SUM(CROP!D26+'Agri Term Loan'!D26)</f>
        <v>158138</v>
      </c>
      <c r="E26" s="17">
        <f>SUM(CROP!E26+'Agri Term Loan'!E26)</f>
        <v>30948</v>
      </c>
      <c r="F26" s="17">
        <f>SUM(CROP!F26+'Agri Term Loan'!F26)</f>
        <v>77787.039999999994</v>
      </c>
      <c r="G26" s="18">
        <f t="shared" si="0"/>
        <v>35.251102024079366</v>
      </c>
      <c r="H26" s="18">
        <f t="shared" si="0"/>
        <v>49.189340955368095</v>
      </c>
      <c r="I26" s="17">
        <f>SUM(CROP!I26+'Agri Term Loan'!I26)</f>
        <v>98098</v>
      </c>
      <c r="J26" s="17">
        <f>SUM(CROP!J26+'Agri Term Loan'!J26)</f>
        <v>301296.15000000002</v>
      </c>
      <c r="K26">
        <f t="shared" si="1"/>
        <v>31.548043792941755</v>
      </c>
      <c r="L26">
        <f t="shared" si="1"/>
        <v>25.817468958697276</v>
      </c>
    </row>
    <row r="27" spans="1:12" ht="18.75" x14ac:dyDescent="0.3">
      <c r="A27" s="20">
        <v>19</v>
      </c>
      <c r="B27" s="16" t="str">
        <f>CROP!B27</f>
        <v>MAHISAGAR</v>
      </c>
      <c r="C27" s="17">
        <f>SUM(CROP!C27+'Agri Term Loan'!C27)</f>
        <v>42025</v>
      </c>
      <c r="D27" s="17">
        <f>SUM(CROP!D27+'Agri Term Loan'!D27)</f>
        <v>46485</v>
      </c>
      <c r="E27" s="17">
        <f>SUM(CROP!E27+'Agri Term Loan'!E27)</f>
        <v>13725</v>
      </c>
      <c r="F27" s="17">
        <f>SUM(CROP!F27+'Agri Term Loan'!F27)</f>
        <v>18998.7</v>
      </c>
      <c r="G27" s="18">
        <f t="shared" si="0"/>
        <v>32.659131469363473</v>
      </c>
      <c r="H27" s="18">
        <f t="shared" si="0"/>
        <v>40.87060342045821</v>
      </c>
      <c r="I27" s="17">
        <f>SUM(CROP!I27+'Agri Term Loan'!I27)</f>
        <v>55615</v>
      </c>
      <c r="J27" s="17">
        <f>SUM(CROP!J27+'Agri Term Loan'!J27)</f>
        <v>66089.13</v>
      </c>
      <c r="K27">
        <f t="shared" si="1"/>
        <v>24.67859390452216</v>
      </c>
      <c r="L27">
        <f t="shared" si="1"/>
        <v>28.747087455985575</v>
      </c>
    </row>
    <row r="28" spans="1:12" ht="18.75" x14ac:dyDescent="0.3">
      <c r="A28" s="20">
        <v>20</v>
      </c>
      <c r="B28" s="16" t="str">
        <f>CROP!B28</f>
        <v>MEHSANA</v>
      </c>
      <c r="C28" s="17">
        <f>SUM(CROP!C28+'Agri Term Loan'!C28)</f>
        <v>243693</v>
      </c>
      <c r="D28" s="17">
        <f>SUM(CROP!D28+'Agri Term Loan'!D28)</f>
        <v>390000</v>
      </c>
      <c r="E28" s="17">
        <f>SUM(CROP!E28+'Agri Term Loan'!E28)</f>
        <v>81327</v>
      </c>
      <c r="F28" s="17">
        <f>SUM(CROP!F28+'Agri Term Loan'!F28)</f>
        <v>166247.70000000001</v>
      </c>
      <c r="G28" s="18">
        <f t="shared" si="0"/>
        <v>33.372727160812993</v>
      </c>
      <c r="H28" s="18">
        <f t="shared" si="0"/>
        <v>42.627615384615389</v>
      </c>
      <c r="I28" s="17">
        <f>SUM(CROP!I28+'Agri Term Loan'!I28)</f>
        <v>173612</v>
      </c>
      <c r="J28" s="17">
        <f>SUM(CROP!J28+'Agri Term Loan'!J28)</f>
        <v>458347.23</v>
      </c>
      <c r="K28">
        <f t="shared" si="1"/>
        <v>46.844112158145748</v>
      </c>
      <c r="L28">
        <f t="shared" si="1"/>
        <v>36.271125714013806</v>
      </c>
    </row>
    <row r="29" spans="1:12" ht="18.75" x14ac:dyDescent="0.3">
      <c r="A29" s="20">
        <v>21</v>
      </c>
      <c r="B29" s="16" t="str">
        <f>CROP!B29</f>
        <v>MORBI</v>
      </c>
      <c r="C29" s="17">
        <f>SUM(CROP!C29+'Agri Term Loan'!C29)</f>
        <v>136820</v>
      </c>
      <c r="D29" s="17">
        <f>SUM(CROP!D29+'Agri Term Loan'!D29)</f>
        <v>206000</v>
      </c>
      <c r="E29" s="17">
        <f>SUM(CROP!E29+'Agri Term Loan'!E29)</f>
        <v>80113</v>
      </c>
      <c r="F29" s="17">
        <f>SUM(CROP!F29+'Agri Term Loan'!F29)</f>
        <v>120448.45</v>
      </c>
      <c r="G29" s="18">
        <f t="shared" si="0"/>
        <v>58.553574038883205</v>
      </c>
      <c r="H29" s="18">
        <f t="shared" si="0"/>
        <v>58.470121359223306</v>
      </c>
      <c r="I29" s="17">
        <f>SUM(CROP!I29+'Agri Term Loan'!I29)</f>
        <v>110848</v>
      </c>
      <c r="J29" s="17">
        <f>SUM(CROP!J29+'Agri Term Loan'!J29)</f>
        <v>223734.74</v>
      </c>
      <c r="K29">
        <f t="shared" si="1"/>
        <v>72.27284209006929</v>
      </c>
      <c r="L29">
        <f t="shared" si="1"/>
        <v>53.83538113035106</v>
      </c>
    </row>
    <row r="30" spans="1:12" ht="18.75" x14ac:dyDescent="0.3">
      <c r="A30" s="20">
        <v>22</v>
      </c>
      <c r="B30" s="16" t="str">
        <f>CROP!B30</f>
        <v>NARAMADA</v>
      </c>
      <c r="C30" s="17">
        <f>SUM(CROP!C30+'Agri Term Loan'!C30)</f>
        <v>34165</v>
      </c>
      <c r="D30" s="17">
        <f>SUM(CROP!D30+'Agri Term Loan'!D30)</f>
        <v>58290</v>
      </c>
      <c r="E30" s="17">
        <f>SUM(CROP!E30+'Agri Term Loan'!E30)</f>
        <v>4139</v>
      </c>
      <c r="F30" s="17">
        <f>SUM(CROP!F30+'Agri Term Loan'!F30)</f>
        <v>10524.59</v>
      </c>
      <c r="G30" s="18">
        <f t="shared" si="0"/>
        <v>12.114737304258744</v>
      </c>
      <c r="H30" s="18">
        <f t="shared" si="0"/>
        <v>18.055566992623092</v>
      </c>
      <c r="I30" s="17">
        <f>SUM(CROP!I30+'Agri Term Loan'!I30)</f>
        <v>34091</v>
      </c>
      <c r="J30" s="17">
        <f>SUM(CROP!J30+'Agri Term Loan'!J30)</f>
        <v>51405.84</v>
      </c>
      <c r="K30">
        <f t="shared" si="1"/>
        <v>12.141034290575226</v>
      </c>
      <c r="L30">
        <f t="shared" si="1"/>
        <v>20.473529855751799</v>
      </c>
    </row>
    <row r="31" spans="1:12" ht="18.75" x14ac:dyDescent="0.3">
      <c r="A31" s="20">
        <v>23</v>
      </c>
      <c r="B31" s="16" t="str">
        <f>CROP!B31</f>
        <v>NAVSARI</v>
      </c>
      <c r="C31" s="17">
        <f>SUM(CROP!C31+'Agri Term Loan'!C31)</f>
        <v>28713</v>
      </c>
      <c r="D31" s="17">
        <f>SUM(CROP!D31+'Agri Term Loan'!D31)</f>
        <v>73733</v>
      </c>
      <c r="E31" s="17">
        <f>SUM(CROP!E31+'Agri Term Loan'!E31)</f>
        <v>6351</v>
      </c>
      <c r="F31" s="17">
        <f>SUM(CROP!F31+'Agri Term Loan'!F31)</f>
        <v>23285.94</v>
      </c>
      <c r="G31" s="18">
        <f t="shared" si="0"/>
        <v>22.118900846306552</v>
      </c>
      <c r="H31" s="18">
        <f t="shared" si="0"/>
        <v>31.581435720776312</v>
      </c>
      <c r="I31" s="17">
        <f>SUM(CROP!I31+'Agri Term Loan'!I31)</f>
        <v>49979</v>
      </c>
      <c r="J31" s="17">
        <f>SUM(CROP!J31+'Agri Term Loan'!J31)</f>
        <v>110645.58000000002</v>
      </c>
      <c r="K31">
        <f t="shared" si="1"/>
        <v>12.707337081574261</v>
      </c>
      <c r="L31">
        <f t="shared" si="1"/>
        <v>21.045522107616044</v>
      </c>
    </row>
    <row r="32" spans="1:12" ht="18.75" x14ac:dyDescent="0.3">
      <c r="A32" s="20">
        <v>24</v>
      </c>
      <c r="B32" s="16" t="str">
        <f>CROP!B32</f>
        <v>PANCHMAHAL</v>
      </c>
      <c r="C32" s="17">
        <f>SUM(CROP!C32+'Agri Term Loan'!C32)</f>
        <v>41390</v>
      </c>
      <c r="D32" s="17">
        <f>SUM(CROP!D32+'Agri Term Loan'!D32)</f>
        <v>48398.43</v>
      </c>
      <c r="E32" s="17">
        <f>SUM(CROP!E32+'Agri Term Loan'!E32)</f>
        <v>12371</v>
      </c>
      <c r="F32" s="17">
        <f>SUM(CROP!F32+'Agri Term Loan'!F32)</f>
        <v>15158.949999999999</v>
      </c>
      <c r="G32" s="18">
        <f t="shared" si="0"/>
        <v>29.888862043971976</v>
      </c>
      <c r="H32" s="18">
        <f t="shared" si="0"/>
        <v>31.321160624425211</v>
      </c>
      <c r="I32" s="17">
        <f>SUM(CROP!I32+'Agri Term Loan'!I32)</f>
        <v>77392</v>
      </c>
      <c r="J32" s="17">
        <f>SUM(CROP!J32+'Agri Term Loan'!J32)</f>
        <v>88325.49</v>
      </c>
      <c r="K32">
        <f t="shared" si="1"/>
        <v>15.984856315898286</v>
      </c>
      <c r="L32">
        <f t="shared" si="1"/>
        <v>17.162599380994092</v>
      </c>
    </row>
    <row r="33" spans="1:12" ht="18.75" x14ac:dyDescent="0.3">
      <c r="A33" s="20">
        <v>25</v>
      </c>
      <c r="B33" s="16" t="str">
        <f>CROP!B33</f>
        <v>PATAN</v>
      </c>
      <c r="C33" s="17">
        <f>SUM(CROP!C33+'Agri Term Loan'!C33)</f>
        <v>209764</v>
      </c>
      <c r="D33" s="17">
        <f>SUM(CROP!D33+'Agri Term Loan'!D33)</f>
        <v>234851</v>
      </c>
      <c r="E33" s="17">
        <f>SUM(CROP!E33+'Agri Term Loan'!E33)</f>
        <v>69779</v>
      </c>
      <c r="F33" s="17">
        <f>SUM(CROP!F33+'Agri Term Loan'!F33)</f>
        <v>99197.19</v>
      </c>
      <c r="G33" s="18">
        <f t="shared" si="0"/>
        <v>33.265479300547277</v>
      </c>
      <c r="H33" s="18">
        <f t="shared" si="0"/>
        <v>42.238351124755695</v>
      </c>
      <c r="I33" s="17">
        <f>SUM(CROP!I33+'Agri Term Loan'!I33)</f>
        <v>110903</v>
      </c>
      <c r="J33" s="17">
        <f>SUM(CROP!J33+'Agri Term Loan'!J33)</f>
        <v>240956.14999999997</v>
      </c>
      <c r="K33">
        <f t="shared" si="1"/>
        <v>62.918947188083287</v>
      </c>
      <c r="L33">
        <f t="shared" si="1"/>
        <v>41.168150304526371</v>
      </c>
    </row>
    <row r="34" spans="1:12" ht="18.75" x14ac:dyDescent="0.3">
      <c r="A34" s="20">
        <v>26</v>
      </c>
      <c r="B34" s="16" t="str">
        <f>CROP!B34</f>
        <v>PORBANDAR</v>
      </c>
      <c r="C34" s="17">
        <f>SUM(CROP!C34+'Agri Term Loan'!C34)</f>
        <v>70168</v>
      </c>
      <c r="D34" s="17">
        <f>SUM(CROP!D34+'Agri Term Loan'!D34)</f>
        <v>94890.45</v>
      </c>
      <c r="E34" s="17">
        <f>SUM(CROP!E34+'Agri Term Loan'!E34)</f>
        <v>32109</v>
      </c>
      <c r="F34" s="17">
        <f>SUM(CROP!F34+'Agri Term Loan'!F34)</f>
        <v>59032.959999999999</v>
      </c>
      <c r="G34" s="18">
        <f t="shared" si="0"/>
        <v>45.760175578611332</v>
      </c>
      <c r="H34" s="18">
        <f t="shared" si="0"/>
        <v>62.211697805205901</v>
      </c>
      <c r="I34" s="17">
        <f>SUM(CROP!I34+'Agri Term Loan'!I34)</f>
        <v>47327</v>
      </c>
      <c r="J34" s="17">
        <f>SUM(CROP!J34+'Agri Term Loan'!J34)</f>
        <v>91112.89</v>
      </c>
      <c r="K34">
        <f t="shared" si="1"/>
        <v>67.844993344179855</v>
      </c>
      <c r="L34">
        <f t="shared" si="1"/>
        <v>64.791008165803987</v>
      </c>
    </row>
    <row r="35" spans="1:12" s="6" customFormat="1" ht="18.75" x14ac:dyDescent="0.3">
      <c r="A35" s="20">
        <v>27</v>
      </c>
      <c r="B35" s="16" t="str">
        <f>CROP!B35</f>
        <v>RAJKOT</v>
      </c>
      <c r="C35" s="17">
        <f>SUM(CROP!C35+'Agri Term Loan'!C35)</f>
        <v>190515</v>
      </c>
      <c r="D35" s="17">
        <f>SUM(CROP!D35+'Agri Term Loan'!D35)</f>
        <v>478401</v>
      </c>
      <c r="E35" s="17">
        <f>SUM(CROP!E35+'Agri Term Loan'!E35)</f>
        <v>197745</v>
      </c>
      <c r="F35" s="17">
        <f>SUM(CROP!F35+'Agri Term Loan'!F35)</f>
        <v>292251.05</v>
      </c>
      <c r="G35" s="18">
        <f t="shared" si="0"/>
        <v>103.79497677348239</v>
      </c>
      <c r="H35" s="18">
        <f t="shared" si="0"/>
        <v>61.089138609660097</v>
      </c>
      <c r="I35" s="17">
        <f>SUM(CROP!I35+'Agri Term Loan'!I35)</f>
        <v>310791</v>
      </c>
      <c r="J35" s="17">
        <f>SUM(CROP!J35+'Agri Term Loan'!J35)</f>
        <v>775925.12</v>
      </c>
      <c r="K35">
        <f t="shared" si="1"/>
        <v>63.626359836674808</v>
      </c>
      <c r="L35">
        <f t="shared" si="1"/>
        <v>37.664852247598326</v>
      </c>
    </row>
    <row r="36" spans="1:12" ht="18.75" x14ac:dyDescent="0.3">
      <c r="A36" s="20">
        <v>28</v>
      </c>
      <c r="B36" s="16" t="str">
        <f>CROP!B36</f>
        <v>SABARKANTHA</v>
      </c>
      <c r="C36" s="17">
        <f>SUM(CROP!C36+'Agri Term Loan'!C36)</f>
        <v>268707</v>
      </c>
      <c r="D36" s="17">
        <f>SUM(CROP!D36+'Agri Term Loan'!D36)</f>
        <v>320390</v>
      </c>
      <c r="E36" s="17">
        <f>SUM(CROP!E36+'Agri Term Loan'!E36)</f>
        <v>38432</v>
      </c>
      <c r="F36" s="17">
        <f>SUM(CROP!F36+'Agri Term Loan'!F36)</f>
        <v>137465.24</v>
      </c>
      <c r="G36" s="18">
        <f t="shared" si="0"/>
        <v>14.302567480564331</v>
      </c>
      <c r="H36" s="18">
        <f t="shared" si="0"/>
        <v>42.905596304503888</v>
      </c>
      <c r="I36" s="17">
        <f>SUM(CROP!I36+'Agri Term Loan'!I36)</f>
        <v>128916</v>
      </c>
      <c r="J36" s="17">
        <f>SUM(CROP!J36+'Agri Term Loan'!J36)</f>
        <v>359945.14</v>
      </c>
      <c r="K36">
        <f t="shared" si="1"/>
        <v>29.81166030593565</v>
      </c>
      <c r="L36">
        <f t="shared" si="1"/>
        <v>38.190608713316699</v>
      </c>
    </row>
    <row r="37" spans="1:12" ht="18.75" x14ac:dyDescent="0.3">
      <c r="A37" s="20">
        <v>29</v>
      </c>
      <c r="B37" s="16" t="str">
        <f>CROP!B37</f>
        <v>SURAT</v>
      </c>
      <c r="C37" s="17">
        <f>SUM(CROP!C37+'Agri Term Loan'!C37)</f>
        <v>183730</v>
      </c>
      <c r="D37" s="17">
        <f>SUM(CROP!D37+'Agri Term Loan'!D37)</f>
        <v>400686.28</v>
      </c>
      <c r="E37" s="17">
        <f>SUM(CROP!E37+'Agri Term Loan'!E37)</f>
        <v>22593</v>
      </c>
      <c r="F37" s="17">
        <f>SUM(CROP!F37+'Agri Term Loan'!F37)</f>
        <v>132625.87</v>
      </c>
      <c r="G37" s="18">
        <f t="shared" si="0"/>
        <v>12.296848636586295</v>
      </c>
      <c r="H37" s="18">
        <f t="shared" si="0"/>
        <v>33.099678381800338</v>
      </c>
      <c r="I37" s="17">
        <f>SUM(CROP!I37+'Agri Term Loan'!I37)</f>
        <v>107189</v>
      </c>
      <c r="J37" s="17">
        <f>SUM(CROP!J37+'Agri Term Loan'!J37)</f>
        <v>398935.97000000003</v>
      </c>
      <c r="K37">
        <f t="shared" si="1"/>
        <v>21.077722527498157</v>
      </c>
      <c r="L37">
        <f t="shared" si="1"/>
        <v>33.244901431174526</v>
      </c>
    </row>
    <row r="38" spans="1:12" ht="18.75" customHeight="1" x14ac:dyDescent="0.3">
      <c r="A38" s="20">
        <v>30</v>
      </c>
      <c r="B38" s="16" t="str">
        <f>CROP!B38</f>
        <v>SURENDRANAGAR</v>
      </c>
      <c r="C38" s="17">
        <f>SUM(CROP!C38+'Agri Term Loan'!C38)</f>
        <v>132508</v>
      </c>
      <c r="D38" s="17">
        <f>SUM(CROP!D38+'Agri Term Loan'!D38)</f>
        <v>325130</v>
      </c>
      <c r="E38" s="17">
        <f>SUM(CROP!E38+'Agri Term Loan'!E38)</f>
        <v>62789</v>
      </c>
      <c r="F38" s="17">
        <f>SUM(CROP!F38+'Agri Term Loan'!F38)</f>
        <v>120536.45999999999</v>
      </c>
      <c r="G38" s="18">
        <f t="shared" si="0"/>
        <v>47.385063543333231</v>
      </c>
      <c r="H38" s="18">
        <f t="shared" si="0"/>
        <v>37.073312213576102</v>
      </c>
      <c r="I38" s="17">
        <f>SUM(CROP!I38+'Agri Term Loan'!I38)</f>
        <v>148455</v>
      </c>
      <c r="J38" s="17">
        <f>SUM(CROP!J38+'Agri Term Loan'!J38)</f>
        <v>278581.96000000002</v>
      </c>
      <c r="K38">
        <f t="shared" si="1"/>
        <v>42.294971540197366</v>
      </c>
      <c r="L38">
        <f t="shared" si="1"/>
        <v>43.267862714441371</v>
      </c>
    </row>
    <row r="39" spans="1:12" ht="18.75" x14ac:dyDescent="0.3">
      <c r="A39" s="20">
        <v>31</v>
      </c>
      <c r="B39" s="16" t="str">
        <f>CROP!B39</f>
        <v>TAPI</v>
      </c>
      <c r="C39" s="17">
        <f>SUM(CROP!C39+'Agri Term Loan'!C39)</f>
        <v>50650</v>
      </c>
      <c r="D39" s="17">
        <f>SUM(CROP!D39+'Agri Term Loan'!D39)</f>
        <v>90661</v>
      </c>
      <c r="E39" s="17">
        <f>SUM(CROP!E39+'Agri Term Loan'!E39)</f>
        <v>3789</v>
      </c>
      <c r="F39" s="17">
        <f>SUM(CROP!F39+'Agri Term Loan'!F39)</f>
        <v>14197.21</v>
      </c>
      <c r="G39" s="18">
        <f t="shared" si="0"/>
        <v>7.4807502467917075</v>
      </c>
      <c r="H39" s="18">
        <f t="shared" si="0"/>
        <v>15.65966622913932</v>
      </c>
      <c r="I39" s="17">
        <f>SUM(CROP!I39+'Agri Term Loan'!I39)</f>
        <v>21107</v>
      </c>
      <c r="J39" s="17">
        <f>SUM(CROP!J39+'Agri Term Loan'!J39)</f>
        <v>45603.21</v>
      </c>
      <c r="K39">
        <f t="shared" si="1"/>
        <v>17.951390533946086</v>
      </c>
      <c r="L39">
        <f t="shared" si="1"/>
        <v>31.132040924312125</v>
      </c>
    </row>
    <row r="40" spans="1:12" ht="18.75" x14ac:dyDescent="0.3">
      <c r="A40" s="20">
        <v>32</v>
      </c>
      <c r="B40" s="16" t="str">
        <f>CROP!B40</f>
        <v>VADODARA</v>
      </c>
      <c r="C40" s="17">
        <f>SUM(CROP!C40+'Agri Term Loan'!C40)</f>
        <v>85266</v>
      </c>
      <c r="D40" s="17">
        <f>SUM(CROP!D40+'Agri Term Loan'!D40)</f>
        <v>215948</v>
      </c>
      <c r="E40" s="17">
        <f>SUM(CROP!E40+'Agri Term Loan'!E40)</f>
        <v>32174</v>
      </c>
      <c r="F40" s="17">
        <f>SUM(CROP!F40+'Agri Term Loan'!F40)</f>
        <v>65496.959999999999</v>
      </c>
      <c r="G40" s="18">
        <f t="shared" si="0"/>
        <v>37.733680482255529</v>
      </c>
      <c r="H40" s="18">
        <f t="shared" si="0"/>
        <v>30.329968325708041</v>
      </c>
      <c r="I40" s="17">
        <f>SUM(CROP!I40+'Agri Term Loan'!I40)</f>
        <v>151987</v>
      </c>
      <c r="J40" s="17">
        <f>SUM(CROP!J40+'Agri Term Loan'!J40)</f>
        <v>272996.13</v>
      </c>
      <c r="K40">
        <f t="shared" si="1"/>
        <v>21.168915762532322</v>
      </c>
      <c r="L40">
        <f t="shared" si="1"/>
        <v>23.991900544524203</v>
      </c>
    </row>
    <row r="41" spans="1:12" ht="18.75" x14ac:dyDescent="0.3">
      <c r="A41" s="20">
        <v>33</v>
      </c>
      <c r="B41" s="16" t="str">
        <f>CROP!B41</f>
        <v>VALSAD</v>
      </c>
      <c r="C41" s="17">
        <f>SUM(CROP!C41+'Agri Term Loan'!C41)</f>
        <v>38991</v>
      </c>
      <c r="D41" s="17">
        <f>SUM(CROP!D41+'Agri Term Loan'!D41)</f>
        <v>52336</v>
      </c>
      <c r="E41" s="17">
        <f>SUM(CROP!E41+'Agri Term Loan'!E41)</f>
        <v>6276</v>
      </c>
      <c r="F41" s="17">
        <f>SUM(CROP!F41+'Agri Term Loan'!F41)</f>
        <v>12317.8</v>
      </c>
      <c r="G41" s="18">
        <f t="shared" si="0"/>
        <v>16.096022158959762</v>
      </c>
      <c r="H41" s="18">
        <f t="shared" si="0"/>
        <v>23.535998165698562</v>
      </c>
      <c r="I41" s="17">
        <f>SUM(CROP!I41+'Agri Term Loan'!I41)</f>
        <v>36850</v>
      </c>
      <c r="J41" s="17">
        <f>SUM(CROP!J41+'Agri Term Loan'!J41)</f>
        <v>73061.399999999994</v>
      </c>
      <c r="K41">
        <f t="shared" si="1"/>
        <v>17.031207598371779</v>
      </c>
      <c r="L41">
        <f t="shared" si="1"/>
        <v>16.859518158699398</v>
      </c>
    </row>
    <row r="42" spans="1:12" ht="19.5" x14ac:dyDescent="0.4">
      <c r="A42" s="10"/>
      <c r="B42" s="10" t="s">
        <v>47</v>
      </c>
      <c r="C42" s="22">
        <f>SUM(C9:C41)</f>
        <v>4862158</v>
      </c>
      <c r="D42" s="22">
        <f>SUM(D9:D41)</f>
        <v>7108012.4299999997</v>
      </c>
      <c r="E42" s="22">
        <f>SUM(E9:E41)</f>
        <v>1566151</v>
      </c>
      <c r="F42" s="22">
        <f>SUM(F9:F41)</f>
        <v>3031981.88</v>
      </c>
      <c r="G42" s="11">
        <f>(E42/C42)*100</f>
        <v>32.211026461912589</v>
      </c>
      <c r="H42" s="11">
        <f>(F42/D42)*100</f>
        <v>42.655832553179707</v>
      </c>
      <c r="I42" s="34">
        <f>SUM(I9:I41)</f>
        <v>3519439</v>
      </c>
      <c r="J42" s="34">
        <f>SUM(J9:J41)</f>
        <v>8207515.4000000013</v>
      </c>
      <c r="K42">
        <f t="shared" si="1"/>
        <v>44.50001832678447</v>
      </c>
      <c r="L42">
        <f t="shared" si="1"/>
        <v>36.941531416438153</v>
      </c>
    </row>
    <row r="43" spans="1:12" ht="15.75" x14ac:dyDescent="0.25">
      <c r="A43" s="6" t="str">
        <f>ACP!A43</f>
        <v>SOURCES: BANKS</v>
      </c>
    </row>
  </sheetData>
  <mergeCells count="11">
    <mergeCell ref="K6:L6"/>
    <mergeCell ref="K7:L7"/>
    <mergeCell ref="A1:J1"/>
    <mergeCell ref="A3:J3"/>
    <mergeCell ref="A4:J4"/>
    <mergeCell ref="A7:A8"/>
    <mergeCell ref="B7:B8"/>
    <mergeCell ref="C7:D7"/>
    <mergeCell ref="E7:F7"/>
    <mergeCell ref="G7:H7"/>
    <mergeCell ref="I7:J7"/>
  </mergeCells>
  <printOptions horizontalCentered="1" verticalCentered="1"/>
  <pageMargins left="0.78740157480314965" right="0.78740157480314965" top="0.78740157480314965" bottom="0.78740157480314965" header="0" footer="0"/>
  <pageSetup paperSize="9" scale="6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view="pageBreakPreview" zoomScale="80" zoomScaleSheetLayoutView="80" workbookViewId="0">
      <selection activeCell="P14" sqref="P14"/>
    </sheetView>
  </sheetViews>
  <sheetFormatPr defaultRowHeight="15" x14ac:dyDescent="0.25"/>
  <cols>
    <col min="1" max="1" width="6.7109375" style="21" customWidth="1"/>
    <col min="2" max="2" width="25.28515625" style="21" customWidth="1"/>
    <col min="3" max="3" width="14" style="21" customWidth="1"/>
    <col min="4" max="4" width="14.42578125" style="21" customWidth="1"/>
    <col min="5" max="5" width="12.28515625" style="21" bestFit="1" customWidth="1"/>
    <col min="6" max="6" width="14.140625" style="21" bestFit="1" customWidth="1"/>
    <col min="7" max="7" width="9.5703125" style="21" bestFit="1" customWidth="1"/>
    <col min="8" max="8" width="9.85546875" style="21" customWidth="1"/>
    <col min="9" max="9" width="16" style="21" bestFit="1" customWidth="1"/>
    <col min="10" max="10" width="16" style="21" customWidth="1"/>
    <col min="11" max="14" width="9.140625" style="21" customWidth="1"/>
    <col min="15" max="16384" width="9.140625" style="21"/>
  </cols>
  <sheetData>
    <row r="1" spans="1:15" ht="24.75" x14ac:dyDescent="0.5">
      <c r="A1" s="37" t="s">
        <v>61</v>
      </c>
      <c r="B1" s="37"/>
      <c r="C1" s="37"/>
      <c r="D1" s="37"/>
      <c r="E1" s="37"/>
      <c r="F1" s="37"/>
      <c r="G1" s="37"/>
      <c r="H1" s="37"/>
      <c r="I1" s="37"/>
      <c r="J1" s="37"/>
    </row>
    <row r="3" spans="1:15" ht="19.5" x14ac:dyDescent="0.4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9"/>
    </row>
    <row r="4" spans="1:15" ht="19.5" x14ac:dyDescent="0.4">
      <c r="A4" s="38" t="s">
        <v>90</v>
      </c>
      <c r="B4" s="38"/>
      <c r="C4" s="38"/>
      <c r="D4" s="38"/>
      <c r="E4" s="38"/>
      <c r="F4" s="38"/>
      <c r="G4" s="38"/>
      <c r="H4" s="38"/>
      <c r="I4" s="38"/>
      <c r="J4" s="38"/>
      <c r="K4" s="9"/>
    </row>
    <row r="5" spans="1:15" ht="21" x14ac:dyDescent="0.4">
      <c r="A5" s="25"/>
      <c r="B5" s="2"/>
      <c r="D5" s="2"/>
      <c r="E5" s="2"/>
      <c r="F5" s="2"/>
      <c r="G5" s="2"/>
      <c r="H5" s="2"/>
      <c r="J5" s="2"/>
      <c r="K5" s="9"/>
    </row>
    <row r="6" spans="1:15" ht="19.5" x14ac:dyDescent="0.4">
      <c r="A6" s="26" t="s">
        <v>63</v>
      </c>
      <c r="B6" s="2"/>
      <c r="C6" s="2"/>
      <c r="D6" s="2"/>
      <c r="E6" s="2"/>
      <c r="F6" s="2"/>
      <c r="G6" s="2"/>
      <c r="H6" s="2"/>
      <c r="I6" s="27" t="s">
        <v>5</v>
      </c>
      <c r="J6" s="2"/>
      <c r="K6" s="41" t="s">
        <v>6</v>
      </c>
      <c r="L6" s="41"/>
    </row>
    <row r="7" spans="1:15" ht="57" customHeight="1" x14ac:dyDescent="0.25">
      <c r="A7" s="39" t="s">
        <v>7</v>
      </c>
      <c r="B7" s="39" t="s">
        <v>8</v>
      </c>
      <c r="C7" s="44" t="str">
        <f>ACP!C7</f>
        <v>Target 2018-19</v>
      </c>
      <c r="D7" s="45"/>
      <c r="E7" s="46" t="s">
        <v>9</v>
      </c>
      <c r="F7" s="47"/>
      <c r="G7" s="48" t="s">
        <v>10</v>
      </c>
      <c r="H7" s="49"/>
      <c r="I7" s="46" t="s">
        <v>11</v>
      </c>
      <c r="J7" s="50"/>
      <c r="K7" s="42" t="s">
        <v>11</v>
      </c>
      <c r="L7" s="43"/>
    </row>
    <row r="8" spans="1:15" s="4" customFormat="1" ht="15.75" x14ac:dyDescent="0.25">
      <c r="A8" s="40"/>
      <c r="B8" s="40"/>
      <c r="C8" s="19" t="s">
        <v>12</v>
      </c>
      <c r="D8" s="19" t="s">
        <v>13</v>
      </c>
      <c r="E8" s="19" t="s">
        <v>12</v>
      </c>
      <c r="F8" s="19" t="s">
        <v>13</v>
      </c>
      <c r="G8" s="19" t="s">
        <v>12</v>
      </c>
      <c r="H8" s="19" t="s">
        <v>13</v>
      </c>
      <c r="I8" s="19" t="s">
        <v>12</v>
      </c>
      <c r="J8" s="19" t="s">
        <v>13</v>
      </c>
      <c r="K8" s="36" t="s">
        <v>12</v>
      </c>
      <c r="L8" s="36" t="s">
        <v>13</v>
      </c>
      <c r="M8" s="21"/>
      <c r="N8" s="21"/>
      <c r="O8" s="21"/>
    </row>
    <row r="9" spans="1:15" ht="18.75" x14ac:dyDescent="0.3">
      <c r="A9" s="20">
        <v>1</v>
      </c>
      <c r="B9" s="17" t="s">
        <v>14</v>
      </c>
      <c r="C9" s="17">
        <f>SUM('Micro Enterprises '!C9+'Small Enterprises  '!C9+'Medium Enterprises     '!C9+'Khadi and Village Industries'!C9+'Others under MSMEs  '!C9)</f>
        <v>471938</v>
      </c>
      <c r="D9" s="17">
        <f>SUM('Micro Enterprises '!D9+'Small Enterprises  '!D9+'Medium Enterprises     '!D9+'Khadi and Village Industries'!D9+'Others under MSMEs  '!D9)</f>
        <v>1165502</v>
      </c>
      <c r="E9" s="17">
        <f>SUM('Micro Enterprises '!E9+'Small Enterprises  '!E9+'Medium Enterprises     '!E9+'Khadi and Village Industries'!E9+'Others under MSMEs  '!E9)</f>
        <v>24244</v>
      </c>
      <c r="F9" s="17">
        <f>SUM('Micro Enterprises '!F9+'Small Enterprises  '!F9+'Medium Enterprises     '!F9+'Khadi and Village Industries'!F9+'Others under MSMEs  '!F9)</f>
        <v>618201.08000000007</v>
      </c>
      <c r="G9" s="18">
        <f>(E9/C9)*100</f>
        <v>5.1371154685573108</v>
      </c>
      <c r="H9" s="18">
        <f>(F9/D9)*100</f>
        <v>53.041614686203886</v>
      </c>
      <c r="I9" s="17">
        <f>SUM('Micro Enterprises '!I9+'Small Enterprises  '!I9+'Medium Enterprises     '!I9+'Khadi and Village Industries'!I9+'Others under MSMEs  '!I9)</f>
        <v>208144</v>
      </c>
      <c r="J9" s="17">
        <f>SUM('Micro Enterprises '!J9+'Small Enterprises  '!J9+'Medium Enterprises     '!J9+'Khadi and Village Industries'!J9+'Others under MSMEs  '!J9)</f>
        <v>3076368.5300000003</v>
      </c>
      <c r="K9">
        <f>E9/I9*100</f>
        <v>11.647705434699054</v>
      </c>
      <c r="L9">
        <f>F9/J9*100</f>
        <v>20.095156804896845</v>
      </c>
    </row>
    <row r="10" spans="1:15" ht="18.75" x14ac:dyDescent="0.3">
      <c r="A10" s="20">
        <v>2</v>
      </c>
      <c r="B10" s="17" t="s">
        <v>15</v>
      </c>
      <c r="C10" s="17">
        <f>SUM('Micro Enterprises '!C10+'Small Enterprises  '!C10+'Medium Enterprises     '!C10+'Khadi and Village Industries'!C10+'Others under MSMEs  '!C10)</f>
        <v>2487</v>
      </c>
      <c r="D10" s="17">
        <f>SUM('Micro Enterprises '!D10+'Small Enterprises  '!D10+'Medium Enterprises     '!D10+'Khadi and Village Industries'!D10+'Others under MSMEs  '!D10)</f>
        <v>20031</v>
      </c>
      <c r="E10" s="17">
        <f>SUM('Micro Enterprises '!E10+'Small Enterprises  '!E10+'Medium Enterprises     '!E10+'Khadi and Village Industries'!E10+'Others under MSMEs  '!E10)</f>
        <v>1428</v>
      </c>
      <c r="F10" s="17">
        <f>SUM('Micro Enterprises '!F10+'Small Enterprises  '!F10+'Medium Enterprises     '!F10+'Khadi and Village Industries'!F10+'Others under MSMEs  '!F10)</f>
        <v>13186.45</v>
      </c>
      <c r="G10" s="18">
        <f t="shared" ref="G10:H41" si="0">(E10/C10)*100</f>
        <v>57.418576598311219</v>
      </c>
      <c r="H10" s="18">
        <f t="shared" si="0"/>
        <v>65.830213169587154</v>
      </c>
      <c r="I10" s="17">
        <f>SUM('Micro Enterprises '!I10+'Small Enterprises  '!I10+'Medium Enterprises     '!I10+'Khadi and Village Industries'!I10+'Others under MSMEs  '!I10)</f>
        <v>11302</v>
      </c>
      <c r="J10" s="17">
        <f>SUM('Micro Enterprises '!J10+'Small Enterprises  '!J10+'Medium Enterprises     '!J10+'Khadi and Village Industries'!J10+'Others under MSMEs  '!J10)</f>
        <v>40849.99</v>
      </c>
      <c r="K10">
        <f t="shared" ref="K10:L42" si="1">E10/I10*100</f>
        <v>12.634931870465405</v>
      </c>
      <c r="L10">
        <f t="shared" si="1"/>
        <v>32.280179260753798</v>
      </c>
    </row>
    <row r="11" spans="1:15" ht="18.75" x14ac:dyDescent="0.3">
      <c r="A11" s="20">
        <v>3</v>
      </c>
      <c r="B11" s="17" t="s">
        <v>16</v>
      </c>
      <c r="C11" s="17">
        <f>SUM('Micro Enterprises '!C11+'Small Enterprises  '!C11+'Medium Enterprises     '!C11+'Khadi and Village Industries'!C11+'Others under MSMEs  '!C11)</f>
        <v>61439</v>
      </c>
      <c r="D11" s="17">
        <f>SUM('Micro Enterprises '!D11+'Small Enterprises  '!D11+'Medium Enterprises     '!D11+'Khadi and Village Industries'!D11+'Others under MSMEs  '!D11)</f>
        <v>119999.49000000002</v>
      </c>
      <c r="E11" s="17">
        <f>SUM('Micro Enterprises '!E11+'Small Enterprises  '!E11+'Medium Enterprises     '!E11+'Khadi and Village Industries'!E11+'Others under MSMEs  '!E11)</f>
        <v>6782</v>
      </c>
      <c r="F11" s="17">
        <f>SUM('Micro Enterprises '!F11+'Small Enterprises  '!F11+'Medium Enterprises     '!F11+'Khadi and Village Industries'!F11+'Others under MSMEs  '!F11)</f>
        <v>25847.000000000007</v>
      </c>
      <c r="G11" s="18">
        <f t="shared" si="0"/>
        <v>11.038591122902391</v>
      </c>
      <c r="H11" s="18">
        <f t="shared" si="0"/>
        <v>21.539258208514056</v>
      </c>
      <c r="I11" s="17">
        <f>SUM('Micro Enterprises '!I11+'Small Enterprises  '!I11+'Medium Enterprises     '!I11+'Khadi and Village Industries'!I11+'Others under MSMEs  '!I11)</f>
        <v>39502</v>
      </c>
      <c r="J11" s="17">
        <f>SUM('Micro Enterprises '!J11+'Small Enterprises  '!J11+'Medium Enterprises     '!J11+'Khadi and Village Industries'!J11+'Others under MSMEs  '!J11)</f>
        <v>108054.39</v>
      </c>
      <c r="K11">
        <f t="shared" si="1"/>
        <v>17.168750949319023</v>
      </c>
      <c r="L11">
        <f t="shared" si="1"/>
        <v>23.920360847902622</v>
      </c>
    </row>
    <row r="12" spans="1:15" ht="18.75" x14ac:dyDescent="0.3">
      <c r="A12" s="20">
        <v>4</v>
      </c>
      <c r="B12" s="17" t="s">
        <v>17</v>
      </c>
      <c r="C12" s="17">
        <f>SUM('Micro Enterprises '!C12+'Small Enterprises  '!C12+'Medium Enterprises     '!C12+'Khadi and Village Industries'!C12+'Others under MSMEs  '!C12)</f>
        <v>3635</v>
      </c>
      <c r="D12" s="17">
        <f>SUM('Micro Enterprises '!D12+'Small Enterprises  '!D12+'Medium Enterprises     '!D12+'Khadi and Village Industries'!D12+'Others under MSMEs  '!D12)</f>
        <v>6771</v>
      </c>
      <c r="E12" s="17">
        <f>SUM('Micro Enterprises '!E12+'Small Enterprises  '!E12+'Medium Enterprises     '!E12+'Khadi and Village Industries'!E12+'Others under MSMEs  '!E12)</f>
        <v>461</v>
      </c>
      <c r="F12" s="17">
        <f>SUM('Micro Enterprises '!F12+'Small Enterprises  '!F12+'Medium Enterprises     '!F12+'Khadi and Village Industries'!F12+'Others under MSMEs  '!F12)</f>
        <v>2730.88</v>
      </c>
      <c r="G12" s="18">
        <f t="shared" si="0"/>
        <v>12.682255845942228</v>
      </c>
      <c r="H12" s="18">
        <f t="shared" si="0"/>
        <v>40.332004135282823</v>
      </c>
      <c r="I12" s="17">
        <f>SUM('Micro Enterprises '!I12+'Small Enterprises  '!I12+'Medium Enterprises     '!I12+'Khadi and Village Industries'!I12+'Others under MSMEs  '!I12)</f>
        <v>7515</v>
      </c>
      <c r="J12" s="17">
        <f>SUM('Micro Enterprises '!J12+'Small Enterprises  '!J12+'Medium Enterprises     '!J12+'Khadi and Village Industries'!J12+'Others under MSMEs  '!J12)</f>
        <v>18926.97</v>
      </c>
      <c r="K12">
        <f t="shared" si="1"/>
        <v>6.1343978709248166</v>
      </c>
      <c r="L12">
        <f t="shared" si="1"/>
        <v>14.428511272538605</v>
      </c>
    </row>
    <row r="13" spans="1:15" ht="18.75" x14ac:dyDescent="0.3">
      <c r="A13" s="20">
        <v>5</v>
      </c>
      <c r="B13" s="17" t="s">
        <v>18</v>
      </c>
      <c r="C13" s="17">
        <f>SUM('Micro Enterprises '!C13+'Small Enterprises  '!C13+'Medium Enterprises     '!C13+'Khadi and Village Industries'!C13+'Others under MSMEs  '!C13)</f>
        <v>15161</v>
      </c>
      <c r="D13" s="17">
        <f>SUM('Micro Enterprises '!D13+'Small Enterprises  '!D13+'Medium Enterprises     '!D13+'Khadi and Village Industries'!D13+'Others under MSMEs  '!D13)</f>
        <v>62214</v>
      </c>
      <c r="E13" s="17">
        <f>SUM('Micro Enterprises '!E13+'Small Enterprises  '!E13+'Medium Enterprises     '!E13+'Khadi and Village Industries'!E13+'Others under MSMEs  '!E13)</f>
        <v>2337</v>
      </c>
      <c r="F13" s="17">
        <f>SUM('Micro Enterprises '!F13+'Small Enterprises  '!F13+'Medium Enterprises     '!F13+'Khadi and Village Industries'!F13+'Others under MSMEs  '!F13)</f>
        <v>25011.98</v>
      </c>
      <c r="G13" s="18">
        <f t="shared" si="0"/>
        <v>15.414550491392387</v>
      </c>
      <c r="H13" s="18">
        <f t="shared" si="0"/>
        <v>40.203137557462945</v>
      </c>
      <c r="I13" s="17">
        <f>SUM('Micro Enterprises '!I13+'Small Enterprises  '!I13+'Medium Enterprises     '!I13+'Khadi and Village Industries'!I13+'Others under MSMEs  '!I13)</f>
        <v>18555</v>
      </c>
      <c r="J13" s="17">
        <f>SUM('Micro Enterprises '!J13+'Small Enterprises  '!J13+'Medium Enterprises     '!J13+'Khadi and Village Industries'!J13+'Others under MSMEs  '!J13)</f>
        <v>87391.85</v>
      </c>
      <c r="K13">
        <f t="shared" si="1"/>
        <v>12.594987873888439</v>
      </c>
      <c r="L13">
        <f t="shared" si="1"/>
        <v>28.620494931735625</v>
      </c>
    </row>
    <row r="14" spans="1:15" ht="18.75" x14ac:dyDescent="0.3">
      <c r="A14" s="20">
        <v>6</v>
      </c>
      <c r="B14" s="17" t="s">
        <v>19</v>
      </c>
      <c r="C14" s="17">
        <f>SUM('Micro Enterprises '!C14+'Small Enterprises  '!C14+'Medium Enterprises     '!C14+'Khadi and Village Industries'!C14+'Others under MSMEs  '!C14)</f>
        <v>9716</v>
      </c>
      <c r="D14" s="17">
        <f>SUM('Micro Enterprises '!D14+'Small Enterprises  '!D14+'Medium Enterprises     '!D14+'Khadi and Village Industries'!D14+'Others under MSMEs  '!D14)</f>
        <v>67156</v>
      </c>
      <c r="E14" s="17">
        <f>SUM('Micro Enterprises '!E14+'Small Enterprises  '!E14+'Medium Enterprises     '!E14+'Khadi and Village Industries'!E14+'Others under MSMEs  '!E14)</f>
        <v>4545</v>
      </c>
      <c r="F14" s="17">
        <f>SUM('Micro Enterprises '!F14+'Small Enterprises  '!F14+'Medium Enterprises     '!F14+'Khadi and Village Industries'!F14+'Others under MSMEs  '!F14)</f>
        <v>45477.3</v>
      </c>
      <c r="G14" s="18">
        <f t="shared" si="0"/>
        <v>46.778509674763278</v>
      </c>
      <c r="H14" s="18">
        <f t="shared" si="0"/>
        <v>67.718893323009127</v>
      </c>
      <c r="I14" s="17">
        <f>SUM('Micro Enterprises '!I14+'Small Enterprises  '!I14+'Medium Enterprises     '!I14+'Khadi and Village Industries'!I14+'Others under MSMEs  '!I14)</f>
        <v>32315</v>
      </c>
      <c r="J14" s="17">
        <f>SUM('Micro Enterprises '!J14+'Small Enterprises  '!J14+'Medium Enterprises     '!J14+'Khadi and Village Industries'!J14+'Others under MSMEs  '!J14)</f>
        <v>206685.90000000002</v>
      </c>
      <c r="K14">
        <f t="shared" si="1"/>
        <v>14.064675847129815</v>
      </c>
      <c r="L14">
        <f t="shared" si="1"/>
        <v>22.003097453672453</v>
      </c>
    </row>
    <row r="15" spans="1:15" ht="18.75" x14ac:dyDescent="0.3">
      <c r="A15" s="20">
        <v>7</v>
      </c>
      <c r="B15" s="17" t="s">
        <v>20</v>
      </c>
      <c r="C15" s="17">
        <f>SUM('Micro Enterprises '!C15+'Small Enterprises  '!C15+'Medium Enterprises     '!C15+'Khadi and Village Industries'!C15+'Others under MSMEs  '!C15)</f>
        <v>16950</v>
      </c>
      <c r="D15" s="17">
        <f>SUM('Micro Enterprises '!D15+'Small Enterprises  '!D15+'Medium Enterprises     '!D15+'Khadi and Village Industries'!D15+'Others under MSMEs  '!D15)</f>
        <v>281100</v>
      </c>
      <c r="E15" s="17">
        <f>SUM('Micro Enterprises '!E15+'Small Enterprises  '!E15+'Medium Enterprises     '!E15+'Khadi and Village Industries'!E15+'Others under MSMEs  '!E15)</f>
        <v>3179</v>
      </c>
      <c r="F15" s="17">
        <f>SUM('Micro Enterprises '!F15+'Small Enterprises  '!F15+'Medium Enterprises     '!F15+'Khadi and Village Industries'!F15+'Others under MSMEs  '!F15)</f>
        <v>68344.469999999987</v>
      </c>
      <c r="G15" s="18">
        <f t="shared" si="0"/>
        <v>18.755162241887906</v>
      </c>
      <c r="H15" s="18">
        <f t="shared" si="0"/>
        <v>24.313223052294553</v>
      </c>
      <c r="I15" s="17">
        <f>SUM('Micro Enterprises '!I15+'Small Enterprises  '!I15+'Medium Enterprises     '!I15+'Khadi and Village Industries'!I15+'Others under MSMEs  '!I15)</f>
        <v>30302</v>
      </c>
      <c r="J15" s="17">
        <f>SUM('Micro Enterprises '!J15+'Small Enterprises  '!J15+'Medium Enterprises     '!J15+'Khadi and Village Industries'!J15+'Others under MSMEs  '!J15)</f>
        <v>282202.49</v>
      </c>
      <c r="K15">
        <f t="shared" si="1"/>
        <v>10.491056695927661</v>
      </c>
      <c r="L15">
        <f t="shared" si="1"/>
        <v>24.2182377625371</v>
      </c>
    </row>
    <row r="16" spans="1:15" ht="18.75" x14ac:dyDescent="0.3">
      <c r="A16" s="20">
        <v>8</v>
      </c>
      <c r="B16" s="17" t="s">
        <v>21</v>
      </c>
      <c r="C16" s="17">
        <f>SUM('Micro Enterprises '!C16+'Small Enterprises  '!C16+'Medium Enterprises     '!C16+'Khadi and Village Industries'!C16+'Others under MSMEs  '!C16)</f>
        <v>2559</v>
      </c>
      <c r="D16" s="17">
        <f>SUM('Micro Enterprises '!D16+'Small Enterprises  '!D16+'Medium Enterprises     '!D16+'Khadi and Village Industries'!D16+'Others under MSMEs  '!D16)</f>
        <v>39833.08</v>
      </c>
      <c r="E16" s="17">
        <f>SUM('Micro Enterprises '!E16+'Small Enterprises  '!E16+'Medium Enterprises     '!E16+'Khadi and Village Industries'!E16+'Others under MSMEs  '!E16)</f>
        <v>878</v>
      </c>
      <c r="F16" s="17">
        <f>SUM('Micro Enterprises '!F16+'Small Enterprises  '!F16+'Medium Enterprises     '!F16+'Khadi and Village Industries'!F16+'Others under MSMEs  '!F16)</f>
        <v>5597.92</v>
      </c>
      <c r="G16" s="18">
        <f t="shared" si="0"/>
        <v>34.310277452129739</v>
      </c>
      <c r="H16" s="18">
        <f t="shared" si="0"/>
        <v>14.053445026093888</v>
      </c>
      <c r="I16" s="17">
        <f>SUM('Micro Enterprises '!I16+'Small Enterprises  '!I16+'Medium Enterprises     '!I16+'Khadi and Village Industries'!I16+'Others under MSMEs  '!I16)</f>
        <v>4853</v>
      </c>
      <c r="J16" s="17">
        <f>SUM('Micro Enterprises '!J16+'Small Enterprises  '!J16+'Medium Enterprises     '!J16+'Khadi and Village Industries'!J16+'Others under MSMEs  '!J16)</f>
        <v>16369.08</v>
      </c>
      <c r="K16">
        <f t="shared" si="1"/>
        <v>18.091901916340408</v>
      </c>
      <c r="L16">
        <f t="shared" si="1"/>
        <v>34.198134531690236</v>
      </c>
    </row>
    <row r="17" spans="1:12" ht="18.75" x14ac:dyDescent="0.3">
      <c r="A17" s="20">
        <v>9</v>
      </c>
      <c r="B17" s="17" t="s">
        <v>22</v>
      </c>
      <c r="C17" s="17">
        <f>SUM('Micro Enterprises '!C17+'Small Enterprises  '!C17+'Medium Enterprises     '!C17+'Khadi and Village Industries'!C17+'Others under MSMEs  '!C17)</f>
        <v>3636</v>
      </c>
      <c r="D17" s="17">
        <f>SUM('Micro Enterprises '!D17+'Small Enterprises  '!D17+'Medium Enterprises     '!D17+'Khadi and Village Industries'!D17+'Others under MSMEs  '!D17)</f>
        <v>18899.809999999998</v>
      </c>
      <c r="E17" s="17">
        <f>SUM('Micro Enterprises '!E17+'Small Enterprises  '!E17+'Medium Enterprises     '!E17+'Khadi and Village Industries'!E17+'Others under MSMEs  '!E17)</f>
        <v>702</v>
      </c>
      <c r="F17" s="17">
        <f>SUM('Micro Enterprises '!F17+'Small Enterprises  '!F17+'Medium Enterprises     '!F17+'Khadi and Village Industries'!F17+'Others under MSMEs  '!F17)</f>
        <v>4187.78</v>
      </c>
      <c r="G17" s="18">
        <f t="shared" si="0"/>
        <v>19.306930693069308</v>
      </c>
      <c r="H17" s="18">
        <f t="shared" si="0"/>
        <v>22.1577888878248</v>
      </c>
      <c r="I17" s="17">
        <f>SUM('Micro Enterprises '!I17+'Small Enterprises  '!I17+'Medium Enterprises     '!I17+'Khadi and Village Industries'!I17+'Others under MSMEs  '!I17)</f>
        <v>5834</v>
      </c>
      <c r="J17" s="17">
        <f>SUM('Micro Enterprises '!J17+'Small Enterprises  '!J17+'Medium Enterprises     '!J17+'Khadi and Village Industries'!J17+'Others under MSMEs  '!J17)</f>
        <v>19021.599999999999</v>
      </c>
      <c r="K17">
        <f t="shared" si="1"/>
        <v>12.032910524511484</v>
      </c>
      <c r="L17">
        <f t="shared" si="1"/>
        <v>22.015918745005678</v>
      </c>
    </row>
    <row r="18" spans="1:12" ht="18.75" x14ac:dyDescent="0.3">
      <c r="A18" s="20">
        <v>10</v>
      </c>
      <c r="B18" s="17" t="s">
        <v>23</v>
      </c>
      <c r="C18" s="17">
        <f>SUM('Micro Enterprises '!C18+'Small Enterprises  '!C18+'Medium Enterprises     '!C18+'Khadi and Village Industries'!C18+'Others under MSMEs  '!C18)</f>
        <v>3310</v>
      </c>
      <c r="D18" s="17">
        <f>SUM('Micro Enterprises '!D18+'Small Enterprises  '!D18+'Medium Enterprises     '!D18+'Khadi and Village Industries'!D18+'Others under MSMEs  '!D18)</f>
        <v>9910</v>
      </c>
      <c r="E18" s="17">
        <f>SUM('Micro Enterprises '!E18+'Small Enterprises  '!E18+'Medium Enterprises     '!E18+'Khadi and Village Industries'!E18+'Others under MSMEs  '!E18)</f>
        <v>469</v>
      </c>
      <c r="F18" s="17">
        <f>SUM('Micro Enterprises '!F18+'Small Enterprises  '!F18+'Medium Enterprises     '!F18+'Khadi and Village Industries'!F18+'Others under MSMEs  '!F18)</f>
        <v>3862.7000000000003</v>
      </c>
      <c r="G18" s="18">
        <f t="shared" si="0"/>
        <v>14.169184290030213</v>
      </c>
      <c r="H18" s="18">
        <f t="shared" si="0"/>
        <v>38.977800201816351</v>
      </c>
      <c r="I18" s="17">
        <f>SUM('Micro Enterprises '!I18+'Small Enterprises  '!I18+'Medium Enterprises     '!I18+'Khadi and Village Industries'!I18+'Others under MSMEs  '!I18)</f>
        <v>10841</v>
      </c>
      <c r="J18" s="17">
        <f>SUM('Micro Enterprises '!J18+'Small Enterprises  '!J18+'Medium Enterprises     '!J18+'Khadi and Village Industries'!J18+'Others under MSMEs  '!J18)</f>
        <v>24153.71</v>
      </c>
      <c r="K18">
        <f t="shared" si="1"/>
        <v>4.3261691725855549</v>
      </c>
      <c r="L18">
        <f t="shared" si="1"/>
        <v>15.992160210584627</v>
      </c>
    </row>
    <row r="19" spans="1:12" ht="18.75" x14ac:dyDescent="0.3">
      <c r="A19" s="20">
        <v>11</v>
      </c>
      <c r="B19" s="17" t="s">
        <v>24</v>
      </c>
      <c r="C19" s="17">
        <f>SUM('Micro Enterprises '!C19+'Small Enterprises  '!C19+'Medium Enterprises     '!C19+'Khadi and Village Industries'!C19+'Others under MSMEs  '!C19)</f>
        <v>110</v>
      </c>
      <c r="D19" s="17">
        <f>SUM('Micro Enterprises '!D19+'Small Enterprises  '!D19+'Medium Enterprises     '!D19+'Khadi and Village Industries'!D19+'Others under MSMEs  '!D19)</f>
        <v>229</v>
      </c>
      <c r="E19" s="17">
        <f>SUM('Micro Enterprises '!E19+'Small Enterprises  '!E19+'Medium Enterprises     '!E19+'Khadi and Village Industries'!E19+'Others under MSMEs  '!E19)</f>
        <v>34</v>
      </c>
      <c r="F19" s="17">
        <f>SUM('Micro Enterprises '!F19+'Small Enterprises  '!F19+'Medium Enterprises     '!F19+'Khadi and Village Industries'!F19+'Others under MSMEs  '!F19)</f>
        <v>57.800000000000004</v>
      </c>
      <c r="G19" s="18">
        <f t="shared" si="0"/>
        <v>30.909090909090907</v>
      </c>
      <c r="H19" s="18">
        <f t="shared" si="0"/>
        <v>25.240174672489086</v>
      </c>
      <c r="I19" s="17">
        <f>SUM('Micro Enterprises '!I19+'Small Enterprises  '!I19+'Medium Enterprises     '!I19+'Khadi and Village Industries'!I19+'Others under MSMEs  '!I19)</f>
        <v>1022</v>
      </c>
      <c r="J19" s="17">
        <f>SUM('Micro Enterprises '!J19+'Small Enterprises  '!J19+'Medium Enterprises     '!J19+'Khadi and Village Industries'!J19+'Others under MSMEs  '!J19)</f>
        <v>700.21</v>
      </c>
      <c r="K19">
        <f t="shared" si="1"/>
        <v>3.3268101761252442</v>
      </c>
      <c r="L19">
        <f t="shared" si="1"/>
        <v>8.2546664572056958</v>
      </c>
    </row>
    <row r="20" spans="1:12" ht="18.75" customHeight="1" x14ac:dyDescent="0.3">
      <c r="A20" s="20">
        <v>12</v>
      </c>
      <c r="B20" s="17" t="s">
        <v>25</v>
      </c>
      <c r="C20" s="17">
        <f>SUM('Micro Enterprises '!C20+'Small Enterprises  '!C20+'Medium Enterprises     '!C20+'Khadi and Village Industries'!C20+'Others under MSMEs  '!C20)</f>
        <v>2803</v>
      </c>
      <c r="D20" s="17">
        <f>SUM('Micro Enterprises '!D20+'Small Enterprises  '!D20+'Medium Enterprises     '!D20+'Khadi and Village Industries'!D20+'Others under MSMEs  '!D20)</f>
        <v>8500</v>
      </c>
      <c r="E20" s="17">
        <f>SUM('Micro Enterprises '!E20+'Small Enterprises  '!E20+'Medium Enterprises     '!E20+'Khadi and Village Industries'!E20+'Others under MSMEs  '!E20)</f>
        <v>638</v>
      </c>
      <c r="F20" s="17">
        <f>SUM('Micro Enterprises '!F20+'Small Enterprises  '!F20+'Medium Enterprises     '!F20+'Khadi and Village Industries'!F20+'Others under MSMEs  '!F20)</f>
        <v>2878.9599999999996</v>
      </c>
      <c r="G20" s="18">
        <f t="shared" si="0"/>
        <v>22.761327149482696</v>
      </c>
      <c r="H20" s="18">
        <f t="shared" si="0"/>
        <v>33.870117647058819</v>
      </c>
      <c r="I20" s="17">
        <f>SUM('Micro Enterprises '!I20+'Small Enterprises  '!I20+'Medium Enterprises     '!I20+'Khadi and Village Industries'!I20+'Others under MSMEs  '!I20)</f>
        <v>6250</v>
      </c>
      <c r="J20" s="17">
        <f>SUM('Micro Enterprises '!J20+'Small Enterprises  '!J20+'Medium Enterprises     '!J20+'Khadi and Village Industries'!J20+'Others under MSMEs  '!J20)</f>
        <v>14030.33</v>
      </c>
      <c r="K20">
        <f t="shared" si="1"/>
        <v>10.208</v>
      </c>
      <c r="L20">
        <f t="shared" si="1"/>
        <v>20.519545869555454</v>
      </c>
    </row>
    <row r="21" spans="1:12" ht="17.25" customHeight="1" x14ac:dyDescent="0.3">
      <c r="A21" s="20">
        <v>13</v>
      </c>
      <c r="B21" s="17" t="s">
        <v>26</v>
      </c>
      <c r="C21" s="17">
        <f>SUM('Micro Enterprises '!C21+'Small Enterprises  '!C21+'Medium Enterprises     '!C21+'Khadi and Village Industries'!C21+'Others under MSMEs  '!C21)</f>
        <v>28427</v>
      </c>
      <c r="D21" s="17">
        <f>SUM('Micro Enterprises '!D21+'Small Enterprises  '!D21+'Medium Enterprises     '!D21+'Khadi and Village Industries'!D21+'Others under MSMEs  '!D21)</f>
        <v>67425</v>
      </c>
      <c r="E21" s="17">
        <f>SUM('Micro Enterprises '!E21+'Small Enterprises  '!E21+'Medium Enterprises     '!E21+'Khadi and Village Industries'!E21+'Others under MSMEs  '!E21)</f>
        <v>3784</v>
      </c>
      <c r="F21" s="17">
        <f>SUM('Micro Enterprises '!F21+'Small Enterprises  '!F21+'Medium Enterprises     '!F21+'Khadi and Village Industries'!F21+'Others under MSMEs  '!F21)</f>
        <v>26044.780000000002</v>
      </c>
      <c r="G21" s="18">
        <f t="shared" si="0"/>
        <v>13.31128856368945</v>
      </c>
      <c r="H21" s="18">
        <f t="shared" si="0"/>
        <v>38.62777901371895</v>
      </c>
      <c r="I21" s="17">
        <f>SUM('Micro Enterprises '!I21+'Small Enterprises  '!I21+'Medium Enterprises     '!I21+'Khadi and Village Industries'!I21+'Others under MSMEs  '!I21)</f>
        <v>26764</v>
      </c>
      <c r="J21" s="17">
        <f>SUM('Micro Enterprises '!J21+'Small Enterprises  '!J21+'Medium Enterprises     '!J21+'Khadi and Village Industries'!J21+'Others under MSMEs  '!J21)</f>
        <v>149505.37</v>
      </c>
      <c r="K21">
        <f t="shared" si="1"/>
        <v>14.138394858765507</v>
      </c>
      <c r="L21">
        <f t="shared" si="1"/>
        <v>17.420631780651092</v>
      </c>
    </row>
    <row r="22" spans="1:12" ht="18.75" x14ac:dyDescent="0.3">
      <c r="A22" s="20">
        <v>14</v>
      </c>
      <c r="B22" s="17" t="s">
        <v>27</v>
      </c>
      <c r="C22" s="17">
        <f>SUM('Micro Enterprises '!C22+'Small Enterprises  '!C22+'Medium Enterprises     '!C22+'Khadi and Village Industries'!C22+'Others under MSMEs  '!C22)</f>
        <v>3379</v>
      </c>
      <c r="D22" s="17">
        <f>SUM('Micro Enterprises '!D22+'Small Enterprises  '!D22+'Medium Enterprises     '!D22+'Khadi and Village Industries'!D22+'Others under MSMEs  '!D22)</f>
        <v>24083.86</v>
      </c>
      <c r="E22" s="17">
        <f>SUM('Micro Enterprises '!E22+'Small Enterprises  '!E22+'Medium Enterprises     '!E22+'Khadi and Village Industries'!E22+'Others under MSMEs  '!E22)</f>
        <v>1036</v>
      </c>
      <c r="F22" s="17">
        <f>SUM('Micro Enterprises '!F22+'Small Enterprises  '!F22+'Medium Enterprises     '!F22+'Khadi and Village Industries'!F22+'Others under MSMEs  '!F22)</f>
        <v>7187.4100000000008</v>
      </c>
      <c r="G22" s="18">
        <f t="shared" si="0"/>
        <v>30.659958567623558</v>
      </c>
      <c r="H22" s="18">
        <f t="shared" si="0"/>
        <v>29.843264327229939</v>
      </c>
      <c r="I22" s="17">
        <f>SUM('Micro Enterprises '!I22+'Small Enterprises  '!I22+'Medium Enterprises     '!I22+'Khadi and Village Industries'!I22+'Others under MSMEs  '!I22)</f>
        <v>6526</v>
      </c>
      <c r="J22" s="17">
        <f>SUM('Micro Enterprises '!J22+'Small Enterprises  '!J22+'Medium Enterprises     '!J22+'Khadi and Village Industries'!J22+'Others under MSMEs  '!J22)</f>
        <v>35343.659999999996</v>
      </c>
      <c r="K22">
        <f t="shared" si="1"/>
        <v>15.874961691694759</v>
      </c>
      <c r="L22">
        <f t="shared" si="1"/>
        <v>20.335782994743614</v>
      </c>
    </row>
    <row r="23" spans="1:12" ht="18.75" x14ac:dyDescent="0.3">
      <c r="A23" s="20">
        <v>15</v>
      </c>
      <c r="B23" s="17" t="s">
        <v>28</v>
      </c>
      <c r="C23" s="17">
        <f>SUM('Micro Enterprises '!C23+'Small Enterprises  '!C23+'Medium Enterprises     '!C23+'Khadi and Village Industries'!C23+'Others under MSMEs  '!C23)</f>
        <v>6796</v>
      </c>
      <c r="D23" s="17">
        <f>SUM('Micro Enterprises '!D23+'Small Enterprises  '!D23+'Medium Enterprises     '!D23+'Khadi and Village Industries'!D23+'Others under MSMEs  '!D23)</f>
        <v>45109.02</v>
      </c>
      <c r="E23" s="17">
        <f>SUM('Micro Enterprises '!E23+'Small Enterprises  '!E23+'Medium Enterprises     '!E23+'Khadi and Village Industries'!E23+'Others under MSMEs  '!E23)</f>
        <v>3293</v>
      </c>
      <c r="F23" s="17">
        <f>SUM('Micro Enterprises '!F23+'Small Enterprises  '!F23+'Medium Enterprises     '!F23+'Khadi and Village Industries'!F23+'Others under MSMEs  '!F23)</f>
        <v>37213.99</v>
      </c>
      <c r="G23" s="18">
        <f t="shared" si="0"/>
        <v>48.454973513831668</v>
      </c>
      <c r="H23" s="18">
        <f t="shared" si="0"/>
        <v>82.49789066576929</v>
      </c>
      <c r="I23" s="17">
        <f>SUM('Micro Enterprises '!I23+'Small Enterprises  '!I23+'Medium Enterprises     '!I23+'Khadi and Village Industries'!I23+'Others under MSMEs  '!I23)</f>
        <v>30282</v>
      </c>
      <c r="J23" s="17">
        <f>SUM('Micro Enterprises '!J23+'Small Enterprises  '!J23+'Medium Enterprises     '!J23+'Khadi and Village Industries'!J23+'Others under MSMEs  '!J23)</f>
        <v>197360.1</v>
      </c>
      <c r="K23">
        <f t="shared" si="1"/>
        <v>10.874446866125091</v>
      </c>
      <c r="L23">
        <f t="shared" si="1"/>
        <v>18.855883230703672</v>
      </c>
    </row>
    <row r="24" spans="1:12" ht="18.75" x14ac:dyDescent="0.3">
      <c r="A24" s="20">
        <v>16</v>
      </c>
      <c r="B24" s="17" t="s">
        <v>29</v>
      </c>
      <c r="C24" s="17">
        <f>SUM('Micro Enterprises '!C24+'Small Enterprises  '!C24+'Medium Enterprises     '!C24+'Khadi and Village Industries'!C24+'Others under MSMEs  '!C24)</f>
        <v>7634</v>
      </c>
      <c r="D24" s="17">
        <f>SUM('Micro Enterprises '!D24+'Small Enterprises  '!D24+'Medium Enterprises     '!D24+'Khadi and Village Industries'!D24+'Others under MSMEs  '!D24)</f>
        <v>38409.94</v>
      </c>
      <c r="E24" s="17">
        <f>SUM('Micro Enterprises '!E24+'Small Enterprises  '!E24+'Medium Enterprises     '!E24+'Khadi and Village Industries'!E24+'Others under MSMEs  '!E24)</f>
        <v>1363</v>
      </c>
      <c r="F24" s="17">
        <f>SUM('Micro Enterprises '!F24+'Small Enterprises  '!F24+'Medium Enterprises     '!F24+'Khadi and Village Industries'!F24+'Others under MSMEs  '!F24)</f>
        <v>11102.810000000001</v>
      </c>
      <c r="G24" s="18">
        <f t="shared" si="0"/>
        <v>17.854335865863245</v>
      </c>
      <c r="H24" s="18">
        <f t="shared" si="0"/>
        <v>28.906085247724938</v>
      </c>
      <c r="I24" s="17">
        <f>SUM('Micro Enterprises '!I24+'Small Enterprises  '!I24+'Medium Enterprises     '!I24+'Khadi and Village Industries'!I24+'Others under MSMEs  '!I24)</f>
        <v>17847</v>
      </c>
      <c r="J24" s="17">
        <f>SUM('Micro Enterprises '!J24+'Small Enterprises  '!J24+'Medium Enterprises     '!J24+'Khadi and Village Industries'!J24+'Others under MSMEs  '!J24)</f>
        <v>70969.259999999995</v>
      </c>
      <c r="K24">
        <f t="shared" si="1"/>
        <v>7.6371378943239758</v>
      </c>
      <c r="L24">
        <f t="shared" si="1"/>
        <v>15.644533985559384</v>
      </c>
    </row>
    <row r="25" spans="1:12" ht="18.75" x14ac:dyDescent="0.3">
      <c r="A25" s="20">
        <v>17</v>
      </c>
      <c r="B25" s="17" t="s">
        <v>30</v>
      </c>
      <c r="C25" s="17">
        <f>SUM('Micro Enterprises '!C25+'Small Enterprises  '!C25+'Medium Enterprises     '!C25+'Khadi and Village Industries'!C25+'Others under MSMEs  '!C25)</f>
        <v>5730</v>
      </c>
      <c r="D25" s="17">
        <f>SUM('Micro Enterprises '!D25+'Small Enterprises  '!D25+'Medium Enterprises     '!D25+'Khadi and Village Industries'!D25+'Others under MSMEs  '!D25)</f>
        <v>24202</v>
      </c>
      <c r="E25" s="17">
        <f>SUM('Micro Enterprises '!E25+'Small Enterprises  '!E25+'Medium Enterprises     '!E25+'Khadi and Village Industries'!E25+'Others under MSMEs  '!E25)</f>
        <v>4908</v>
      </c>
      <c r="F25" s="17">
        <f>SUM('Micro Enterprises '!F25+'Small Enterprises  '!F25+'Medium Enterprises     '!F25+'Khadi and Village Industries'!F25+'Others under MSMEs  '!F25)</f>
        <v>17330.600000000002</v>
      </c>
      <c r="G25" s="18">
        <f t="shared" si="0"/>
        <v>85.654450261780099</v>
      </c>
      <c r="H25" s="18">
        <f t="shared" si="0"/>
        <v>71.608131559375266</v>
      </c>
      <c r="I25" s="17">
        <f>SUM('Micro Enterprises '!I25+'Small Enterprises  '!I25+'Medium Enterprises     '!I25+'Khadi and Village Industries'!I25+'Others under MSMEs  '!I25)</f>
        <v>35198</v>
      </c>
      <c r="J25" s="17">
        <f>SUM('Micro Enterprises '!J25+'Small Enterprises  '!J25+'Medium Enterprises     '!J25+'Khadi and Village Industries'!J25+'Others under MSMEs  '!J25)</f>
        <v>67149.209999999992</v>
      </c>
      <c r="K25">
        <f t="shared" si="1"/>
        <v>13.9439740894369</v>
      </c>
      <c r="L25">
        <f t="shared" si="1"/>
        <v>25.809089935682049</v>
      </c>
    </row>
    <row r="26" spans="1:12" ht="18.75" x14ac:dyDescent="0.3">
      <c r="A26" s="20">
        <v>18</v>
      </c>
      <c r="B26" s="17" t="s">
        <v>31</v>
      </c>
      <c r="C26" s="17">
        <f>SUM('Micro Enterprises '!C26+'Small Enterprises  '!C26+'Medium Enterprises     '!C26+'Khadi and Village Industries'!C26+'Others under MSMEs  '!C26)</f>
        <v>20945</v>
      </c>
      <c r="D26" s="17">
        <f>SUM('Micro Enterprises '!D26+'Small Enterprises  '!D26+'Medium Enterprises     '!D26+'Khadi and Village Industries'!D26+'Others under MSMEs  '!D26)</f>
        <v>53419</v>
      </c>
      <c r="E26" s="17">
        <f>SUM('Micro Enterprises '!E26+'Small Enterprises  '!E26+'Medium Enterprises     '!E26+'Khadi and Village Industries'!E26+'Others under MSMEs  '!E26)</f>
        <v>5301</v>
      </c>
      <c r="F26" s="17">
        <f>SUM('Micro Enterprises '!F26+'Small Enterprises  '!F26+'Medium Enterprises     '!F26+'Khadi and Village Industries'!F26+'Others under MSMEs  '!F26)</f>
        <v>47492.80999999999</v>
      </c>
      <c r="G26" s="18">
        <f t="shared" si="0"/>
        <v>25.309142993554545</v>
      </c>
      <c r="H26" s="18">
        <f t="shared" si="0"/>
        <v>88.906213145135609</v>
      </c>
      <c r="I26" s="17">
        <f>SUM('Micro Enterprises '!I26+'Small Enterprises  '!I26+'Medium Enterprises     '!I26+'Khadi and Village Industries'!I26+'Others under MSMEs  '!I26)</f>
        <v>42436</v>
      </c>
      <c r="J26" s="17">
        <f>SUM('Micro Enterprises '!J26+'Small Enterprises  '!J26+'Medium Enterprises     '!J26+'Khadi and Village Industries'!J26+'Others under MSMEs  '!J26)</f>
        <v>284492.52</v>
      </c>
      <c r="K26">
        <f t="shared" si="1"/>
        <v>12.49175228579508</v>
      </c>
      <c r="L26">
        <f t="shared" si="1"/>
        <v>16.693869490839333</v>
      </c>
    </row>
    <row r="27" spans="1:12" ht="18.75" x14ac:dyDescent="0.3">
      <c r="A27" s="20">
        <v>19</v>
      </c>
      <c r="B27" s="17" t="s">
        <v>32</v>
      </c>
      <c r="C27" s="17">
        <f>SUM('Micro Enterprises '!C27+'Small Enterprises  '!C27+'Medium Enterprises     '!C27+'Khadi and Village Industries'!C27+'Others under MSMEs  '!C27)</f>
        <v>980</v>
      </c>
      <c r="D27" s="17">
        <f>SUM('Micro Enterprises '!D27+'Small Enterprises  '!D27+'Medium Enterprises     '!D27+'Khadi and Village Industries'!D27+'Others under MSMEs  '!D27)</f>
        <v>2140</v>
      </c>
      <c r="E27" s="17">
        <f>SUM('Micro Enterprises '!E27+'Small Enterprises  '!E27+'Medium Enterprises     '!E27+'Khadi and Village Industries'!E27+'Others under MSMEs  '!E27)</f>
        <v>597</v>
      </c>
      <c r="F27" s="17">
        <f>SUM('Micro Enterprises '!F27+'Small Enterprises  '!F27+'Medium Enterprises     '!F27+'Khadi and Village Industries'!F27+'Others under MSMEs  '!F27)</f>
        <v>1119.75</v>
      </c>
      <c r="G27" s="18">
        <f t="shared" si="0"/>
        <v>60.918367346938773</v>
      </c>
      <c r="H27" s="18">
        <f t="shared" si="0"/>
        <v>52.324766355140184</v>
      </c>
      <c r="I27" s="17">
        <f>SUM('Micro Enterprises '!I27+'Small Enterprises  '!I27+'Medium Enterprises     '!I27+'Khadi and Village Industries'!I27+'Others under MSMEs  '!I27)</f>
        <v>7414</v>
      </c>
      <c r="J27" s="17">
        <f>SUM('Micro Enterprises '!J27+'Small Enterprises  '!J27+'Medium Enterprises     '!J27+'Khadi and Village Industries'!J27+'Others under MSMEs  '!J27)</f>
        <v>6496.56</v>
      </c>
      <c r="K27">
        <f t="shared" si="1"/>
        <v>8.0523334232533053</v>
      </c>
      <c r="L27">
        <f t="shared" si="1"/>
        <v>17.236044922235767</v>
      </c>
    </row>
    <row r="28" spans="1:12" ht="18.75" x14ac:dyDescent="0.3">
      <c r="A28" s="20">
        <v>20</v>
      </c>
      <c r="B28" s="17" t="s">
        <v>33</v>
      </c>
      <c r="C28" s="17">
        <f>SUM('Micro Enterprises '!C28+'Small Enterprises  '!C28+'Medium Enterprises     '!C28+'Khadi and Village Industries'!C28+'Others under MSMEs  '!C28)</f>
        <v>97481</v>
      </c>
      <c r="D28" s="17">
        <f>SUM('Micro Enterprises '!D28+'Small Enterprises  '!D28+'Medium Enterprises     '!D28+'Khadi and Village Industries'!D28+'Others under MSMEs  '!D28)</f>
        <v>156000</v>
      </c>
      <c r="E28" s="17">
        <f>SUM('Micro Enterprises '!E28+'Small Enterprises  '!E28+'Medium Enterprises     '!E28+'Khadi and Village Industries'!E28+'Others under MSMEs  '!E28)</f>
        <v>4518</v>
      </c>
      <c r="F28" s="17">
        <f>SUM('Micro Enterprises '!F28+'Small Enterprises  '!F28+'Medium Enterprises     '!F28+'Khadi and Village Industries'!F28+'Others under MSMEs  '!F28)</f>
        <v>38302.880000000005</v>
      </c>
      <c r="G28" s="18">
        <f t="shared" si="0"/>
        <v>4.6347493357679959</v>
      </c>
      <c r="H28" s="18">
        <f t="shared" si="0"/>
        <v>24.553128205128207</v>
      </c>
      <c r="I28" s="17">
        <f>SUM('Micro Enterprises '!I28+'Small Enterprises  '!I28+'Medium Enterprises     '!I28+'Khadi and Village Industries'!I28+'Others under MSMEs  '!I28)</f>
        <v>38945</v>
      </c>
      <c r="J28" s="17">
        <f>SUM('Micro Enterprises '!J28+'Small Enterprises  '!J28+'Medium Enterprises     '!J28+'Khadi and Village Industries'!J28+'Others under MSMEs  '!J28)</f>
        <v>181694.35</v>
      </c>
      <c r="K28">
        <f t="shared" si="1"/>
        <v>11.600975735010913</v>
      </c>
      <c r="L28">
        <f t="shared" si="1"/>
        <v>21.080941702369945</v>
      </c>
    </row>
    <row r="29" spans="1:12" ht="18.75" x14ac:dyDescent="0.3">
      <c r="A29" s="20">
        <v>21</v>
      </c>
      <c r="B29" s="17" t="s">
        <v>34</v>
      </c>
      <c r="C29" s="17">
        <f>SUM('Micro Enterprises '!C29+'Small Enterprises  '!C29+'Medium Enterprises     '!C29+'Khadi and Village Industries'!C29+'Others under MSMEs  '!C29)</f>
        <v>6038</v>
      </c>
      <c r="D29" s="17">
        <f>SUM('Micro Enterprises '!D29+'Small Enterprises  '!D29+'Medium Enterprises     '!D29+'Khadi and Village Industries'!D29+'Others under MSMEs  '!D29)</f>
        <v>240518</v>
      </c>
      <c r="E29" s="17">
        <f>SUM('Micro Enterprises '!E29+'Small Enterprises  '!E29+'Medium Enterprises     '!E29+'Khadi and Village Industries'!E29+'Others under MSMEs  '!E29)</f>
        <v>2941</v>
      </c>
      <c r="F29" s="17">
        <f>SUM('Micro Enterprises '!F29+'Small Enterprises  '!F29+'Medium Enterprises     '!F29+'Khadi and Village Industries'!F29+'Others under MSMEs  '!F29)</f>
        <v>76170.139999999985</v>
      </c>
      <c r="G29" s="18">
        <f t="shared" si="0"/>
        <v>48.708181517058627</v>
      </c>
      <c r="H29" s="18">
        <f t="shared" si="0"/>
        <v>31.669205631179366</v>
      </c>
      <c r="I29" s="17">
        <f>SUM('Micro Enterprises '!I29+'Small Enterprises  '!I29+'Medium Enterprises     '!I29+'Khadi and Village Industries'!I29+'Others under MSMEs  '!I29)</f>
        <v>17342</v>
      </c>
      <c r="J29" s="17">
        <f>SUM('Micro Enterprises '!J29+'Small Enterprises  '!J29+'Medium Enterprises     '!J29+'Khadi and Village Industries'!J29+'Others under MSMEs  '!J29)</f>
        <v>446882.52</v>
      </c>
      <c r="K29">
        <f t="shared" si="1"/>
        <v>16.958828278168607</v>
      </c>
      <c r="L29">
        <f t="shared" si="1"/>
        <v>17.044779464634235</v>
      </c>
    </row>
    <row r="30" spans="1:12" ht="18.75" x14ac:dyDescent="0.3">
      <c r="A30" s="20">
        <v>22</v>
      </c>
      <c r="B30" s="17" t="s">
        <v>35</v>
      </c>
      <c r="C30" s="17">
        <f>SUM('Micro Enterprises '!C30+'Small Enterprises  '!C30+'Medium Enterprises     '!C30+'Khadi and Village Industries'!C30+'Others under MSMEs  '!C30)</f>
        <v>2430</v>
      </c>
      <c r="D30" s="17">
        <f>SUM('Micro Enterprises '!D30+'Small Enterprises  '!D30+'Medium Enterprises     '!D30+'Khadi and Village Industries'!D30+'Others under MSMEs  '!D30)</f>
        <v>3098</v>
      </c>
      <c r="E30" s="17">
        <f>SUM('Micro Enterprises '!E30+'Small Enterprises  '!E30+'Medium Enterprises     '!E30+'Khadi and Village Industries'!E30+'Others under MSMEs  '!E30)</f>
        <v>1127</v>
      </c>
      <c r="F30" s="17">
        <f>SUM('Micro Enterprises '!F30+'Small Enterprises  '!F30+'Medium Enterprises     '!F30+'Khadi and Village Industries'!F30+'Others under MSMEs  '!F30)</f>
        <v>6257.41</v>
      </c>
      <c r="G30" s="18">
        <f t="shared" si="0"/>
        <v>46.378600823045268</v>
      </c>
      <c r="H30" s="18">
        <f t="shared" si="0"/>
        <v>201.98224661071657</v>
      </c>
      <c r="I30" s="17">
        <f>SUM('Micro Enterprises '!I30+'Small Enterprises  '!I30+'Medium Enterprises     '!I30+'Khadi and Village Industries'!I30+'Others under MSMEs  '!I30)</f>
        <v>9890</v>
      </c>
      <c r="J30" s="17">
        <f>SUM('Micro Enterprises '!J30+'Small Enterprises  '!J30+'Medium Enterprises     '!J30+'Khadi and Village Industries'!J30+'Others under MSMEs  '!J30)</f>
        <v>9198.2499999999982</v>
      </c>
      <c r="K30">
        <f t="shared" si="1"/>
        <v>11.395348837209303</v>
      </c>
      <c r="L30">
        <f t="shared" si="1"/>
        <v>68.028266246296866</v>
      </c>
    </row>
    <row r="31" spans="1:12" ht="18.75" x14ac:dyDescent="0.3">
      <c r="A31" s="20">
        <v>23</v>
      </c>
      <c r="B31" s="17" t="s">
        <v>36</v>
      </c>
      <c r="C31" s="17">
        <f>SUM('Micro Enterprises '!C31+'Small Enterprises  '!C31+'Medium Enterprises     '!C31+'Khadi and Village Industries'!C31+'Others under MSMEs  '!C31)</f>
        <v>8977</v>
      </c>
      <c r="D31" s="17">
        <f>SUM('Micro Enterprises '!D31+'Small Enterprises  '!D31+'Medium Enterprises     '!D31+'Khadi and Village Industries'!D31+'Others under MSMEs  '!D31)</f>
        <v>32613</v>
      </c>
      <c r="E31" s="17">
        <f>SUM('Micro Enterprises '!E31+'Small Enterprises  '!E31+'Medium Enterprises     '!E31+'Khadi and Village Industries'!E31+'Others under MSMEs  '!E31)</f>
        <v>3914</v>
      </c>
      <c r="F31" s="17">
        <f>SUM('Micro Enterprises '!F31+'Small Enterprises  '!F31+'Medium Enterprises     '!F31+'Khadi and Village Industries'!F31+'Others under MSMEs  '!F31)</f>
        <v>17076.75</v>
      </c>
      <c r="G31" s="18">
        <f t="shared" si="0"/>
        <v>43.600311908209868</v>
      </c>
      <c r="H31" s="18">
        <f t="shared" si="0"/>
        <v>52.3617882439518</v>
      </c>
      <c r="I31" s="17">
        <f>SUM('Micro Enterprises '!I31+'Small Enterprises  '!I31+'Medium Enterprises     '!I31+'Khadi and Village Industries'!I31+'Others under MSMEs  '!I31)</f>
        <v>31865</v>
      </c>
      <c r="J31" s="17">
        <f>SUM('Micro Enterprises '!J31+'Small Enterprises  '!J31+'Medium Enterprises     '!J31+'Khadi and Village Industries'!J31+'Others under MSMEs  '!J31)</f>
        <v>86492.45</v>
      </c>
      <c r="K31">
        <f t="shared" si="1"/>
        <v>12.283069198179822</v>
      </c>
      <c r="L31">
        <f t="shared" si="1"/>
        <v>19.743630802457325</v>
      </c>
    </row>
    <row r="32" spans="1:12" ht="18.75" x14ac:dyDescent="0.3">
      <c r="A32" s="20">
        <v>24</v>
      </c>
      <c r="B32" s="17" t="s">
        <v>37</v>
      </c>
      <c r="C32" s="17">
        <f>SUM('Micro Enterprises '!C32+'Small Enterprises  '!C32+'Medium Enterprises     '!C32+'Khadi and Village Industries'!C32+'Others under MSMEs  '!C32)</f>
        <v>2398</v>
      </c>
      <c r="D32" s="17">
        <f>SUM('Micro Enterprises '!D32+'Small Enterprises  '!D32+'Medium Enterprises     '!D32+'Khadi and Village Industries'!D32+'Others under MSMEs  '!D32)</f>
        <v>14876.74</v>
      </c>
      <c r="E32" s="17">
        <f>SUM('Micro Enterprises '!E32+'Small Enterprises  '!E32+'Medium Enterprises     '!E32+'Khadi and Village Industries'!E32+'Others under MSMEs  '!E32)</f>
        <v>1239</v>
      </c>
      <c r="F32" s="17">
        <f>SUM('Micro Enterprises '!F32+'Small Enterprises  '!F32+'Medium Enterprises     '!F32+'Khadi and Village Industries'!F32+'Others under MSMEs  '!F32)</f>
        <v>7347.37</v>
      </c>
      <c r="G32" s="18">
        <f t="shared" si="0"/>
        <v>51.66805671392828</v>
      </c>
      <c r="H32" s="18">
        <f t="shared" si="0"/>
        <v>49.388306846795736</v>
      </c>
      <c r="I32" s="17">
        <f>SUM('Micro Enterprises '!I32+'Small Enterprises  '!I32+'Medium Enterprises     '!I32+'Khadi and Village Industries'!I32+'Others under MSMEs  '!I32)</f>
        <v>14946</v>
      </c>
      <c r="J32" s="17">
        <f>SUM('Micro Enterprises '!J32+'Small Enterprises  '!J32+'Medium Enterprises     '!J32+'Khadi and Village Industries'!J32+'Others under MSMEs  '!J32)</f>
        <v>52926.330000000009</v>
      </c>
      <c r="K32">
        <f t="shared" si="1"/>
        <v>8.2898434363709352</v>
      </c>
      <c r="L32">
        <f t="shared" si="1"/>
        <v>13.882258603609959</v>
      </c>
    </row>
    <row r="33" spans="1:12" ht="18.75" x14ac:dyDescent="0.3">
      <c r="A33" s="20">
        <v>25</v>
      </c>
      <c r="B33" s="17" t="s">
        <v>38</v>
      </c>
      <c r="C33" s="17">
        <f>SUM('Micro Enterprises '!C33+'Small Enterprises  '!C33+'Medium Enterprises     '!C33+'Khadi and Village Industries'!C33+'Others under MSMEs  '!C33)</f>
        <v>7943</v>
      </c>
      <c r="D33" s="17">
        <f>SUM('Micro Enterprises '!D33+'Small Enterprises  '!D33+'Medium Enterprises     '!D33+'Khadi and Village Industries'!D33+'Others under MSMEs  '!D33)</f>
        <v>33197</v>
      </c>
      <c r="E33" s="17">
        <f>SUM('Micro Enterprises '!E33+'Small Enterprises  '!E33+'Medium Enterprises     '!E33+'Khadi and Village Industries'!E33+'Others under MSMEs  '!E33)</f>
        <v>1284</v>
      </c>
      <c r="F33" s="17">
        <f>SUM('Micro Enterprises '!F33+'Small Enterprises  '!F33+'Medium Enterprises     '!F33+'Khadi and Village Industries'!F33+'Others under MSMEs  '!F33)</f>
        <v>5610.6</v>
      </c>
      <c r="G33" s="18">
        <f t="shared" si="0"/>
        <v>16.165176885307819</v>
      </c>
      <c r="H33" s="18">
        <f t="shared" si="0"/>
        <v>16.900924782359851</v>
      </c>
      <c r="I33" s="17">
        <f>SUM('Micro Enterprises '!I33+'Small Enterprises  '!I33+'Medium Enterprises     '!I33+'Khadi and Village Industries'!I33+'Others under MSMEs  '!I33)</f>
        <v>12269</v>
      </c>
      <c r="J33" s="17">
        <f>SUM('Micro Enterprises '!J33+'Small Enterprises  '!J33+'Medium Enterprises     '!J33+'Khadi and Village Industries'!J33+'Others under MSMEs  '!J33)</f>
        <v>29268.39</v>
      </c>
      <c r="K33">
        <f t="shared" si="1"/>
        <v>10.465400603146142</v>
      </c>
      <c r="L33">
        <f t="shared" si="1"/>
        <v>19.169486261458182</v>
      </c>
    </row>
    <row r="34" spans="1:12" ht="18.75" x14ac:dyDescent="0.3">
      <c r="A34" s="20">
        <v>26</v>
      </c>
      <c r="B34" s="17" t="s">
        <v>39</v>
      </c>
      <c r="C34" s="17">
        <f>SUM('Micro Enterprises '!C34+'Small Enterprises  '!C34+'Medium Enterprises     '!C34+'Khadi and Village Industries'!C34+'Others under MSMEs  '!C34)</f>
        <v>3137</v>
      </c>
      <c r="D34" s="17">
        <f>SUM('Micro Enterprises '!D34+'Small Enterprises  '!D34+'Medium Enterprises     '!D34+'Khadi and Village Industries'!D34+'Others under MSMEs  '!D34)</f>
        <v>12417.5</v>
      </c>
      <c r="E34" s="17">
        <f>SUM('Micro Enterprises '!E34+'Small Enterprises  '!E34+'Medium Enterprises     '!E34+'Khadi and Village Industries'!E34+'Others under MSMEs  '!E34)</f>
        <v>579</v>
      </c>
      <c r="F34" s="17">
        <f>SUM('Micro Enterprises '!F34+'Small Enterprises  '!F34+'Medium Enterprises     '!F34+'Khadi and Village Industries'!F34+'Others under MSMEs  '!F34)</f>
        <v>4082.09</v>
      </c>
      <c r="G34" s="18">
        <f t="shared" si="0"/>
        <v>18.457124641377114</v>
      </c>
      <c r="H34" s="18">
        <f t="shared" si="0"/>
        <v>32.873686329776525</v>
      </c>
      <c r="I34" s="17">
        <f>SUM('Micro Enterprises '!I34+'Small Enterprises  '!I34+'Medium Enterprises     '!I34+'Khadi and Village Industries'!I34+'Others under MSMEs  '!I34)</f>
        <v>6704</v>
      </c>
      <c r="J34" s="17">
        <f>SUM('Micro Enterprises '!J34+'Small Enterprises  '!J34+'Medium Enterprises     '!J34+'Khadi and Village Industries'!J34+'Others under MSMEs  '!J34)</f>
        <v>34727.580000000009</v>
      </c>
      <c r="K34">
        <f t="shared" si="1"/>
        <v>8.636634844868734</v>
      </c>
      <c r="L34">
        <f t="shared" si="1"/>
        <v>11.754605417365676</v>
      </c>
    </row>
    <row r="35" spans="1:12" s="6" customFormat="1" ht="18.75" x14ac:dyDescent="0.3">
      <c r="A35" s="20">
        <v>27</v>
      </c>
      <c r="B35" s="17" t="s">
        <v>40</v>
      </c>
      <c r="C35" s="17">
        <f>SUM('Micro Enterprises '!C35+'Small Enterprises  '!C35+'Medium Enterprises     '!C35+'Khadi and Village Industries'!C35+'Others under MSMEs  '!C35)</f>
        <v>215926</v>
      </c>
      <c r="D35" s="17">
        <f>SUM('Micro Enterprises '!D35+'Small Enterprises  '!D35+'Medium Enterprises     '!D35+'Khadi and Village Industries'!D35+'Others under MSMEs  '!D35)</f>
        <v>304989</v>
      </c>
      <c r="E35" s="17">
        <f>SUM('Micro Enterprises '!E35+'Small Enterprises  '!E35+'Medium Enterprises     '!E35+'Khadi and Village Industries'!E35+'Others under MSMEs  '!E35)</f>
        <v>11579</v>
      </c>
      <c r="F35" s="17">
        <f>SUM('Micro Enterprises '!F35+'Small Enterprises  '!F35+'Medium Enterprises     '!F35+'Khadi and Village Industries'!F35+'Others under MSMEs  '!F35)</f>
        <v>201285.19</v>
      </c>
      <c r="G35" s="18">
        <f t="shared" si="0"/>
        <v>5.3624852958884066</v>
      </c>
      <c r="H35" s="18">
        <f t="shared" si="0"/>
        <v>65.997524500883642</v>
      </c>
      <c r="I35" s="17">
        <f>SUM('Micro Enterprises '!I35+'Small Enterprises  '!I35+'Medium Enterprises     '!I35+'Khadi and Village Industries'!I35+'Others under MSMEs  '!I35)</f>
        <v>90884</v>
      </c>
      <c r="J35" s="17">
        <f>SUM('Micro Enterprises '!J35+'Small Enterprises  '!J35+'Medium Enterprises     '!J35+'Khadi and Village Industries'!J35+'Others under MSMEs  '!J35)</f>
        <v>1157994.0699999998</v>
      </c>
      <c r="K35">
        <f t="shared" si="1"/>
        <v>12.740416354913956</v>
      </c>
      <c r="L35">
        <f t="shared" si="1"/>
        <v>17.382229772558336</v>
      </c>
    </row>
    <row r="36" spans="1:12" ht="18.75" x14ac:dyDescent="0.3">
      <c r="A36" s="20">
        <v>28</v>
      </c>
      <c r="B36" s="17" t="s">
        <v>41</v>
      </c>
      <c r="C36" s="17">
        <f>SUM('Micro Enterprises '!C36+'Small Enterprises  '!C36+'Medium Enterprises     '!C36+'Khadi and Village Industries'!C36+'Others under MSMEs  '!C36)</f>
        <v>2313</v>
      </c>
      <c r="D36" s="17">
        <f>SUM('Micro Enterprises '!D36+'Small Enterprises  '!D36+'Medium Enterprises     '!D36+'Khadi and Village Industries'!D36+'Others under MSMEs  '!D36)</f>
        <v>35944</v>
      </c>
      <c r="E36" s="17">
        <f>SUM('Micro Enterprises '!E36+'Small Enterprises  '!E36+'Medium Enterprises     '!E36+'Khadi and Village Industries'!E36+'Others under MSMEs  '!E36)</f>
        <v>1822</v>
      </c>
      <c r="F36" s="17">
        <f>SUM('Micro Enterprises '!F36+'Small Enterprises  '!F36+'Medium Enterprises     '!F36+'Khadi and Village Industries'!F36+'Others under MSMEs  '!F36)</f>
        <v>11732.960000000001</v>
      </c>
      <c r="G36" s="18">
        <f t="shared" si="0"/>
        <v>78.772157371379166</v>
      </c>
      <c r="H36" s="18">
        <f t="shared" si="0"/>
        <v>32.642332517249059</v>
      </c>
      <c r="I36" s="17">
        <f>SUM('Micro Enterprises '!I36+'Small Enterprises  '!I36+'Medium Enterprises     '!I36+'Khadi and Village Industries'!I36+'Others under MSMEs  '!I36)</f>
        <v>21074</v>
      </c>
      <c r="J36" s="17">
        <f>SUM('Micro Enterprises '!J36+'Small Enterprises  '!J36+'Medium Enterprises     '!J36+'Khadi and Village Industries'!J36+'Others under MSMEs  '!J36)</f>
        <v>90423.96</v>
      </c>
      <c r="K36">
        <f t="shared" si="1"/>
        <v>8.645724589541615</v>
      </c>
      <c r="L36">
        <f t="shared" si="1"/>
        <v>12.975498971732712</v>
      </c>
    </row>
    <row r="37" spans="1:12" ht="18.75" x14ac:dyDescent="0.3">
      <c r="A37" s="20">
        <v>29</v>
      </c>
      <c r="B37" s="17" t="s">
        <v>42</v>
      </c>
      <c r="C37" s="17">
        <f>SUM('Micro Enterprises '!C37+'Small Enterprises  '!C37+'Medium Enterprises     '!C37+'Khadi and Village Industries'!C37+'Others under MSMEs  '!C37)</f>
        <v>38430</v>
      </c>
      <c r="D37" s="17">
        <f>SUM('Micro Enterprises '!D37+'Small Enterprises  '!D37+'Medium Enterprises     '!D37+'Khadi and Village Industries'!D37+'Others under MSMEs  '!D37)</f>
        <v>551412.21</v>
      </c>
      <c r="E37" s="17">
        <f>SUM('Micro Enterprises '!E37+'Small Enterprises  '!E37+'Medium Enterprises     '!E37+'Khadi and Village Industries'!E37+'Others under MSMEs  '!E37)</f>
        <v>22525</v>
      </c>
      <c r="F37" s="17">
        <f>SUM('Micro Enterprises '!F37+'Small Enterprises  '!F37+'Medium Enterprises     '!F37+'Khadi and Village Industries'!F37+'Others under MSMEs  '!F37)</f>
        <v>418243.65999999992</v>
      </c>
      <c r="G37" s="18">
        <f t="shared" si="0"/>
        <v>58.613062711423368</v>
      </c>
      <c r="H37" s="18">
        <f t="shared" si="0"/>
        <v>75.849546385634071</v>
      </c>
      <c r="I37" s="17">
        <f>SUM('Micro Enterprises '!I37+'Small Enterprises  '!I37+'Medium Enterprises     '!I37+'Khadi and Village Industries'!I37+'Others under MSMEs  '!I37)</f>
        <v>162444</v>
      </c>
      <c r="J37" s="17">
        <f>SUM('Micro Enterprises '!J37+'Small Enterprises  '!J37+'Medium Enterprises     '!J37+'Khadi and Village Industries'!J37+'Others under MSMEs  '!J37)</f>
        <v>2410009.88</v>
      </c>
      <c r="K37">
        <f t="shared" si="1"/>
        <v>13.866317007707272</v>
      </c>
      <c r="L37">
        <f t="shared" si="1"/>
        <v>17.354437567699925</v>
      </c>
    </row>
    <row r="38" spans="1:12" ht="18.75" customHeight="1" x14ac:dyDescent="0.3">
      <c r="A38" s="20">
        <v>30</v>
      </c>
      <c r="B38" s="17" t="s">
        <v>43</v>
      </c>
      <c r="C38" s="17">
        <f>SUM('Micro Enterprises '!C38+'Small Enterprises  '!C38+'Medium Enterprises     '!C38+'Khadi and Village Industries'!C38+'Others under MSMEs  '!C38)</f>
        <v>4541</v>
      </c>
      <c r="D38" s="17">
        <f>SUM('Micro Enterprises '!D38+'Small Enterprises  '!D38+'Medium Enterprises     '!D38+'Khadi and Village Industries'!D38+'Others under MSMEs  '!D38)</f>
        <v>44223</v>
      </c>
      <c r="E38" s="17">
        <f>SUM('Micro Enterprises '!E38+'Small Enterprises  '!E38+'Medium Enterprises     '!E38+'Khadi and Village Industries'!E38+'Others under MSMEs  '!E38)</f>
        <v>3461</v>
      </c>
      <c r="F38" s="17">
        <f>SUM('Micro Enterprises '!F38+'Small Enterprises  '!F38+'Medium Enterprises     '!F38+'Khadi and Village Industries'!F38+'Others under MSMEs  '!F38)</f>
        <v>19255.87</v>
      </c>
      <c r="G38" s="18">
        <f t="shared" si="0"/>
        <v>76.216692358511338</v>
      </c>
      <c r="H38" s="18">
        <f t="shared" si="0"/>
        <v>43.54265879745833</v>
      </c>
      <c r="I38" s="17">
        <f>SUM('Micro Enterprises '!I38+'Small Enterprises  '!I38+'Medium Enterprises     '!I38+'Khadi and Village Industries'!I38+'Others under MSMEs  '!I38)</f>
        <v>21000</v>
      </c>
      <c r="J38" s="17">
        <f>SUM('Micro Enterprises '!J38+'Small Enterprises  '!J38+'Medium Enterprises     '!J38+'Khadi and Village Industries'!J38+'Others under MSMEs  '!J38)</f>
        <v>83414.939999999988</v>
      </c>
      <c r="K38">
        <f t="shared" si="1"/>
        <v>16.480952380952381</v>
      </c>
      <c r="L38">
        <f t="shared" si="1"/>
        <v>23.084437871681022</v>
      </c>
    </row>
    <row r="39" spans="1:12" ht="18.75" x14ac:dyDescent="0.3">
      <c r="A39" s="20">
        <v>31</v>
      </c>
      <c r="B39" s="17" t="s">
        <v>44</v>
      </c>
      <c r="C39" s="17">
        <f>SUM('Micro Enterprises '!C39+'Small Enterprises  '!C39+'Medium Enterprises     '!C39+'Khadi and Village Industries'!C39+'Others under MSMEs  '!C39)</f>
        <v>250</v>
      </c>
      <c r="D39" s="17">
        <f>SUM('Micro Enterprises '!D39+'Small Enterprises  '!D39+'Medium Enterprises     '!D39+'Khadi and Village Industries'!D39+'Others under MSMEs  '!D39)</f>
        <v>1724</v>
      </c>
      <c r="E39" s="17">
        <f>SUM('Micro Enterprises '!E39+'Small Enterprises  '!E39+'Medium Enterprises     '!E39+'Khadi and Village Industries'!E39+'Others under MSMEs  '!E39)</f>
        <v>487</v>
      </c>
      <c r="F39" s="17">
        <f>SUM('Micro Enterprises '!F39+'Small Enterprises  '!F39+'Medium Enterprises     '!F39+'Khadi and Village Industries'!F39+'Others under MSMEs  '!F39)</f>
        <v>1730.84</v>
      </c>
      <c r="G39" s="18">
        <f t="shared" si="0"/>
        <v>194.79999999999998</v>
      </c>
      <c r="H39" s="18">
        <f t="shared" si="0"/>
        <v>100.39675174013919</v>
      </c>
      <c r="I39" s="17">
        <f>SUM('Micro Enterprises '!I39+'Small Enterprises  '!I39+'Medium Enterprises     '!I39+'Khadi and Village Industries'!I39+'Others under MSMEs  '!I39)</f>
        <v>4726</v>
      </c>
      <c r="J39" s="17">
        <f>SUM('Micro Enterprises '!J39+'Small Enterprises  '!J39+'Medium Enterprises     '!J39+'Khadi and Village Industries'!J39+'Others under MSMEs  '!J39)</f>
        <v>11435.03</v>
      </c>
      <c r="K39">
        <f t="shared" si="1"/>
        <v>10.30469741853576</v>
      </c>
      <c r="L39">
        <f t="shared" si="1"/>
        <v>15.13629610066611</v>
      </c>
    </row>
    <row r="40" spans="1:12" ht="18.75" x14ac:dyDescent="0.3">
      <c r="A40" s="20">
        <v>32</v>
      </c>
      <c r="B40" s="17" t="s">
        <v>45</v>
      </c>
      <c r="C40" s="17">
        <f>SUM('Micro Enterprises '!C40+'Small Enterprises  '!C40+'Medium Enterprises     '!C40+'Khadi and Village Industries'!C40+'Others under MSMEs  '!C40)</f>
        <v>17999</v>
      </c>
      <c r="D40" s="17">
        <f>SUM('Micro Enterprises '!D40+'Small Enterprises  '!D40+'Medium Enterprises     '!D40+'Khadi and Village Industries'!D40+'Others under MSMEs  '!D40)</f>
        <v>336236</v>
      </c>
      <c r="E40" s="17">
        <f>SUM('Micro Enterprises '!E40+'Small Enterprises  '!E40+'Medium Enterprises     '!E40+'Khadi and Village Industries'!E40+'Others under MSMEs  '!E40)</f>
        <v>13224</v>
      </c>
      <c r="F40" s="17">
        <f>SUM('Micro Enterprises '!F40+'Small Enterprises  '!F40+'Medium Enterprises     '!F40+'Khadi and Village Industries'!F40+'Others under MSMEs  '!F40)</f>
        <v>183487.35999999999</v>
      </c>
      <c r="G40" s="18">
        <f t="shared" si="0"/>
        <v>73.470748374909718</v>
      </c>
      <c r="H40" s="18">
        <f t="shared" si="0"/>
        <v>54.571003699782295</v>
      </c>
      <c r="I40" s="17">
        <f>SUM('Micro Enterprises '!I40+'Small Enterprises  '!I40+'Medium Enterprises     '!I40+'Khadi and Village Industries'!I40+'Others under MSMEs  '!I40)</f>
        <v>107703</v>
      </c>
      <c r="J40" s="17">
        <f>SUM('Micro Enterprises '!J40+'Small Enterprises  '!J40+'Medium Enterprises     '!J40+'Khadi and Village Industries'!J40+'Others under MSMEs  '!J40)</f>
        <v>911103.28999999992</v>
      </c>
      <c r="K40">
        <f t="shared" si="1"/>
        <v>12.278209520626167</v>
      </c>
      <c r="L40">
        <f t="shared" si="1"/>
        <v>20.139029461741927</v>
      </c>
    </row>
    <row r="41" spans="1:12" ht="18.75" x14ac:dyDescent="0.3">
      <c r="A41" s="20">
        <v>33</v>
      </c>
      <c r="B41" s="17" t="s">
        <v>46</v>
      </c>
      <c r="C41" s="17">
        <f>SUM('Micro Enterprises '!C41+'Small Enterprises  '!C41+'Medium Enterprises     '!C41+'Khadi and Village Industries'!C41+'Others under MSMEs  '!C41)</f>
        <v>6165</v>
      </c>
      <c r="D41" s="17">
        <f>SUM('Micro Enterprises '!D41+'Small Enterprises  '!D41+'Medium Enterprises     '!D41+'Khadi and Village Industries'!D41+'Others under MSMEs  '!D41)</f>
        <v>85821</v>
      </c>
      <c r="E41" s="17">
        <f>SUM('Micro Enterprises '!E41+'Small Enterprises  '!E41+'Medium Enterprises     '!E41+'Khadi and Village Industries'!E41+'Others under MSMEs  '!E41)</f>
        <v>6059</v>
      </c>
      <c r="F41" s="17">
        <f>SUM('Micro Enterprises '!F41+'Small Enterprises  '!F41+'Medium Enterprises     '!F41+'Khadi and Village Industries'!F41+'Others under MSMEs  '!F41)</f>
        <v>57712.689999999995</v>
      </c>
      <c r="G41" s="18">
        <f t="shared" si="0"/>
        <v>98.280616382806159</v>
      </c>
      <c r="H41" s="18">
        <f t="shared" si="0"/>
        <v>67.247748220132593</v>
      </c>
      <c r="I41" s="17">
        <f>SUM('Micro Enterprises '!I41+'Small Enterprises  '!I41+'Medium Enterprises     '!I41+'Khadi and Village Industries'!I41+'Others under MSMEs  '!I41)</f>
        <v>39718</v>
      </c>
      <c r="J41" s="17">
        <f>SUM('Micro Enterprises '!J41+'Small Enterprises  '!J41+'Medium Enterprises     '!J41+'Khadi and Village Industries'!J41+'Others under MSMEs  '!J41)</f>
        <v>276519.163</v>
      </c>
      <c r="K41">
        <f t="shared" si="1"/>
        <v>15.255048089027646</v>
      </c>
      <c r="L41">
        <f t="shared" si="1"/>
        <v>20.871135791771508</v>
      </c>
    </row>
    <row r="42" spans="1:12" ht="19.5" x14ac:dyDescent="0.4">
      <c r="A42" s="10"/>
      <c r="B42" s="10" t="s">
        <v>47</v>
      </c>
      <c r="C42" s="22">
        <f>SUM(C9:C41)</f>
        <v>1081663</v>
      </c>
      <c r="D42" s="22">
        <f>SUM(D9:D41)</f>
        <v>3908003.6500000004</v>
      </c>
      <c r="E42" s="22">
        <f>SUM(E9:E41)</f>
        <v>140738</v>
      </c>
      <c r="F42" s="22">
        <f>SUM(F9:F41)</f>
        <v>2011172.2800000003</v>
      </c>
      <c r="G42" s="11">
        <f>(E42/C42)*100</f>
        <v>13.011261363289675</v>
      </c>
      <c r="H42" s="11">
        <f>(F42/D42)*100</f>
        <v>51.462906898769148</v>
      </c>
      <c r="I42" s="22">
        <f>SUM(I9:I41)</f>
        <v>1122412</v>
      </c>
      <c r="J42" s="22">
        <f>SUM(J9:J41)</f>
        <v>10488161.933</v>
      </c>
      <c r="K42">
        <f t="shared" si="1"/>
        <v>12.53888946304922</v>
      </c>
      <c r="L42">
        <f t="shared" si="1"/>
        <v>19.175641002185888</v>
      </c>
    </row>
    <row r="43" spans="1:12" ht="15.75" x14ac:dyDescent="0.25">
      <c r="A43" s="6" t="str">
        <f>ACP!A43</f>
        <v>SOURCES: BANKS</v>
      </c>
    </row>
  </sheetData>
  <mergeCells count="11">
    <mergeCell ref="K6:L6"/>
    <mergeCell ref="K7:L7"/>
    <mergeCell ref="A1:J1"/>
    <mergeCell ref="A3:J3"/>
    <mergeCell ref="A4:J4"/>
    <mergeCell ref="A7:A8"/>
    <mergeCell ref="B7:B8"/>
    <mergeCell ref="C7:D7"/>
    <mergeCell ref="E7:F7"/>
    <mergeCell ref="G7:H7"/>
    <mergeCell ref="I7:J7"/>
  </mergeCells>
  <printOptions horizontalCentered="1" verticalCentered="1"/>
  <pageMargins left="0.78740157480314965" right="0.78740157480314965" top="0.78740157480314965" bottom="0.78740157480314965" header="0" footer="0"/>
  <pageSetup paperSize="9" scale="6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view="pageBreakPreview" zoomScale="80" zoomScaleSheetLayoutView="80" workbookViewId="0">
      <selection activeCell="O17" sqref="O17"/>
    </sheetView>
  </sheetViews>
  <sheetFormatPr defaultRowHeight="15" x14ac:dyDescent="0.25"/>
  <cols>
    <col min="1" max="1" width="6.7109375" style="21" customWidth="1"/>
    <col min="2" max="2" width="26" style="21" customWidth="1"/>
    <col min="3" max="4" width="12.85546875" style="21" customWidth="1"/>
    <col min="5" max="5" width="10.28515625" style="21" customWidth="1"/>
    <col min="6" max="6" width="10.85546875" style="21" customWidth="1"/>
    <col min="7" max="7" width="9.5703125" style="21" customWidth="1"/>
    <col min="8" max="8" width="9.28515625" style="21" customWidth="1"/>
    <col min="9" max="9" width="10.85546875" style="21" customWidth="1"/>
    <col min="10" max="10" width="12.28515625" style="21" bestFit="1" customWidth="1"/>
    <col min="11" max="14" width="9.140625" style="21" customWidth="1"/>
    <col min="15" max="16384" width="9.140625" style="21"/>
  </cols>
  <sheetData>
    <row r="1" spans="1:15" ht="24.75" x14ac:dyDescent="0.5">
      <c r="A1" s="37" t="s">
        <v>64</v>
      </c>
      <c r="B1" s="37"/>
      <c r="C1" s="37"/>
      <c r="D1" s="37"/>
      <c r="E1" s="37"/>
      <c r="F1" s="37"/>
      <c r="G1" s="37"/>
      <c r="H1" s="37"/>
      <c r="I1" s="37"/>
      <c r="J1" s="37"/>
    </row>
    <row r="3" spans="1:15" ht="19.5" x14ac:dyDescent="0.4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9"/>
    </row>
    <row r="4" spans="1:15" ht="19.5" x14ac:dyDescent="0.4">
      <c r="A4" s="38" t="s">
        <v>62</v>
      </c>
      <c r="B4" s="38"/>
      <c r="C4" s="38"/>
      <c r="D4" s="38"/>
      <c r="E4" s="38"/>
      <c r="F4" s="38"/>
      <c r="G4" s="38"/>
      <c r="H4" s="38"/>
      <c r="I4" s="38"/>
      <c r="J4" s="38"/>
      <c r="K4" s="9"/>
    </row>
    <row r="5" spans="1:15" ht="21" x14ac:dyDescent="0.4">
      <c r="A5" s="25"/>
      <c r="B5" s="2"/>
      <c r="D5" s="2"/>
      <c r="E5" s="2"/>
      <c r="F5" s="2"/>
      <c r="G5" s="2"/>
      <c r="H5" s="2"/>
      <c r="J5" s="2"/>
      <c r="K5" s="9"/>
    </row>
    <row r="6" spans="1:15" ht="19.5" x14ac:dyDescent="0.4">
      <c r="A6" s="26" t="s">
        <v>65</v>
      </c>
      <c r="B6" s="2"/>
      <c r="C6" s="2"/>
      <c r="D6" s="2"/>
      <c r="E6" s="2"/>
      <c r="F6" s="2"/>
      <c r="G6" s="2"/>
      <c r="H6" s="2"/>
      <c r="I6" s="27" t="s">
        <v>5</v>
      </c>
      <c r="J6" s="2"/>
      <c r="K6" s="41" t="s">
        <v>6</v>
      </c>
      <c r="L6" s="41"/>
    </row>
    <row r="7" spans="1:15" ht="53.25" customHeight="1" x14ac:dyDescent="0.25">
      <c r="A7" s="39" t="s">
        <v>7</v>
      </c>
      <c r="B7" s="39" t="s">
        <v>8</v>
      </c>
      <c r="C7" s="44" t="str">
        <f>ACP!C7</f>
        <v>Target 2018-19</v>
      </c>
      <c r="D7" s="45"/>
      <c r="E7" s="46" t="s">
        <v>9</v>
      </c>
      <c r="F7" s="47"/>
      <c r="G7" s="48" t="s">
        <v>10</v>
      </c>
      <c r="H7" s="49"/>
      <c r="I7" s="46" t="s">
        <v>11</v>
      </c>
      <c r="J7" s="50"/>
      <c r="K7" s="42" t="s">
        <v>11</v>
      </c>
      <c r="L7" s="43"/>
    </row>
    <row r="8" spans="1:15" s="4" customFormat="1" ht="15.75" x14ac:dyDescent="0.25">
      <c r="A8" s="40"/>
      <c r="B8" s="40"/>
      <c r="C8" s="19" t="s">
        <v>12</v>
      </c>
      <c r="D8" s="19" t="s">
        <v>13</v>
      </c>
      <c r="E8" s="19" t="s">
        <v>12</v>
      </c>
      <c r="F8" s="19" t="s">
        <v>13</v>
      </c>
      <c r="G8" s="19" t="s">
        <v>12</v>
      </c>
      <c r="H8" s="19" t="s">
        <v>13</v>
      </c>
      <c r="I8" s="19" t="s">
        <v>12</v>
      </c>
      <c r="J8" s="19" t="s">
        <v>13</v>
      </c>
      <c r="K8" s="36" t="s">
        <v>12</v>
      </c>
      <c r="L8" s="36" t="s">
        <v>13</v>
      </c>
      <c r="M8" s="21"/>
      <c r="N8" s="21"/>
      <c r="O8" s="21"/>
    </row>
    <row r="9" spans="1:15" ht="18.75" x14ac:dyDescent="0.3">
      <c r="A9" s="20">
        <v>1</v>
      </c>
      <c r="B9" s="16" t="s">
        <v>14</v>
      </c>
      <c r="C9" s="17">
        <v>3980</v>
      </c>
      <c r="D9" s="17">
        <v>18499</v>
      </c>
      <c r="E9" s="17">
        <v>1570</v>
      </c>
      <c r="F9" s="17">
        <v>5663.99</v>
      </c>
      <c r="G9" s="18">
        <f>(E9/C9)*100</f>
        <v>39.447236180904518</v>
      </c>
      <c r="H9" s="18">
        <f>(F9/D9)*100</f>
        <v>30.617817179306989</v>
      </c>
      <c r="I9" s="17">
        <v>11762</v>
      </c>
      <c r="J9" s="17">
        <v>37616.22</v>
      </c>
      <c r="K9">
        <f>E9/I9*100</f>
        <v>13.348070056112906</v>
      </c>
      <c r="L9">
        <f>F9/J9*100</f>
        <v>15.057307725231295</v>
      </c>
    </row>
    <row r="10" spans="1:15" ht="18.75" x14ac:dyDescent="0.3">
      <c r="A10" s="20">
        <v>2</v>
      </c>
      <c r="B10" s="16" t="s">
        <v>15</v>
      </c>
      <c r="C10" s="17">
        <v>612</v>
      </c>
      <c r="D10" s="17">
        <v>2411</v>
      </c>
      <c r="E10" s="17">
        <v>20</v>
      </c>
      <c r="F10" s="17">
        <v>45.95</v>
      </c>
      <c r="G10" s="18">
        <f t="shared" ref="G10:H41" si="0">(E10/C10)*100</f>
        <v>3.2679738562091507</v>
      </c>
      <c r="H10" s="18">
        <f t="shared" si="0"/>
        <v>1.9058481957693905</v>
      </c>
      <c r="I10" s="17">
        <v>729</v>
      </c>
      <c r="J10" s="17">
        <v>1990.29</v>
      </c>
      <c r="K10">
        <f t="shared" ref="K10:L42" si="1">E10/I10*100</f>
        <v>2.7434842249657065</v>
      </c>
      <c r="L10">
        <f t="shared" si="1"/>
        <v>2.3087087811323981</v>
      </c>
    </row>
    <row r="11" spans="1:15" ht="18.75" x14ac:dyDescent="0.3">
      <c r="A11" s="20">
        <v>3</v>
      </c>
      <c r="B11" s="16" t="s">
        <v>16</v>
      </c>
      <c r="C11" s="17">
        <v>2752</v>
      </c>
      <c r="D11" s="17">
        <v>15000.39</v>
      </c>
      <c r="E11" s="17">
        <v>272</v>
      </c>
      <c r="F11" s="17">
        <v>1053.18</v>
      </c>
      <c r="G11" s="18">
        <f t="shared" si="0"/>
        <v>9.8837209302325579</v>
      </c>
      <c r="H11" s="18">
        <f t="shared" si="0"/>
        <v>7.0210174535462091</v>
      </c>
      <c r="I11" s="17">
        <v>2253</v>
      </c>
      <c r="J11" s="17">
        <v>7670.32</v>
      </c>
      <c r="K11">
        <f t="shared" si="1"/>
        <v>12.072791833111406</v>
      </c>
      <c r="L11">
        <f t="shared" si="1"/>
        <v>13.730587511342424</v>
      </c>
    </row>
    <row r="12" spans="1:15" ht="18.75" x14ac:dyDescent="0.3">
      <c r="A12" s="20">
        <v>4</v>
      </c>
      <c r="B12" s="16" t="s">
        <v>17</v>
      </c>
      <c r="C12" s="17">
        <v>0</v>
      </c>
      <c r="D12" s="17">
        <v>0</v>
      </c>
      <c r="E12" s="17">
        <v>34</v>
      </c>
      <c r="F12" s="17">
        <v>86.8</v>
      </c>
      <c r="G12" s="18">
        <v>0</v>
      </c>
      <c r="H12" s="18">
        <v>0</v>
      </c>
      <c r="I12" s="17">
        <v>475</v>
      </c>
      <c r="J12" s="17">
        <v>1108.0899999999999</v>
      </c>
      <c r="K12">
        <f t="shared" si="1"/>
        <v>7.1578947368421044</v>
      </c>
      <c r="L12">
        <f t="shared" si="1"/>
        <v>7.833298739272081</v>
      </c>
    </row>
    <row r="13" spans="1:15" ht="18.75" x14ac:dyDescent="0.3">
      <c r="A13" s="20">
        <v>5</v>
      </c>
      <c r="B13" s="16" t="s">
        <v>18</v>
      </c>
      <c r="C13" s="17">
        <v>2398</v>
      </c>
      <c r="D13" s="17">
        <v>9888</v>
      </c>
      <c r="E13" s="17">
        <v>57</v>
      </c>
      <c r="F13" s="17">
        <v>184.56</v>
      </c>
      <c r="G13" s="18">
        <f t="shared" si="0"/>
        <v>2.37698081734779</v>
      </c>
      <c r="H13" s="18">
        <f t="shared" si="0"/>
        <v>1.866504854368932</v>
      </c>
      <c r="I13" s="17">
        <v>658</v>
      </c>
      <c r="J13" s="17">
        <v>1981.98</v>
      </c>
      <c r="K13">
        <f t="shared" si="1"/>
        <v>8.6626139817629184</v>
      </c>
      <c r="L13">
        <f t="shared" si="1"/>
        <v>9.3119002209911308</v>
      </c>
    </row>
    <row r="14" spans="1:15" ht="18.75" x14ac:dyDescent="0.3">
      <c r="A14" s="20">
        <v>6</v>
      </c>
      <c r="B14" s="16" t="s">
        <v>19</v>
      </c>
      <c r="C14" s="17">
        <v>229</v>
      </c>
      <c r="D14" s="17">
        <v>2635</v>
      </c>
      <c r="E14" s="17">
        <v>45</v>
      </c>
      <c r="F14" s="17">
        <v>179.31</v>
      </c>
      <c r="G14" s="18">
        <f t="shared" si="0"/>
        <v>19.650655021834059</v>
      </c>
      <c r="H14" s="18">
        <f t="shared" si="0"/>
        <v>6.8049335863377607</v>
      </c>
      <c r="I14" s="17">
        <v>943</v>
      </c>
      <c r="J14" s="17">
        <v>3194.3</v>
      </c>
      <c r="K14">
        <f t="shared" si="1"/>
        <v>4.7720042417815485</v>
      </c>
      <c r="L14">
        <f t="shared" si="1"/>
        <v>5.6134364336474345</v>
      </c>
    </row>
    <row r="15" spans="1:15" ht="18.75" x14ac:dyDescent="0.3">
      <c r="A15" s="20">
        <v>7</v>
      </c>
      <c r="B15" s="16" t="s">
        <v>20</v>
      </c>
      <c r="C15" s="17">
        <v>460</v>
      </c>
      <c r="D15" s="17">
        <v>1870</v>
      </c>
      <c r="E15" s="17">
        <v>52</v>
      </c>
      <c r="F15" s="17">
        <v>116.05</v>
      </c>
      <c r="G15" s="18">
        <f t="shared" si="0"/>
        <v>11.304347826086957</v>
      </c>
      <c r="H15" s="18">
        <f t="shared" si="0"/>
        <v>6.2058823529411766</v>
      </c>
      <c r="I15" s="17">
        <v>1642</v>
      </c>
      <c r="J15" s="17">
        <v>5673.6</v>
      </c>
      <c r="K15">
        <f t="shared" si="1"/>
        <v>3.1668696711327646</v>
      </c>
      <c r="L15">
        <f t="shared" si="1"/>
        <v>2.0454385222786238</v>
      </c>
    </row>
    <row r="16" spans="1:15" ht="18.75" x14ac:dyDescent="0.3">
      <c r="A16" s="20">
        <v>8</v>
      </c>
      <c r="B16" s="16" t="s">
        <v>21</v>
      </c>
      <c r="C16" s="17">
        <v>529</v>
      </c>
      <c r="D16" s="17">
        <v>744.45</v>
      </c>
      <c r="E16" s="17">
        <v>6</v>
      </c>
      <c r="F16" s="17">
        <v>21.29</v>
      </c>
      <c r="G16" s="18">
        <f t="shared" si="0"/>
        <v>1.1342155009451798</v>
      </c>
      <c r="H16" s="18">
        <f t="shared" si="0"/>
        <v>2.8598294042581767</v>
      </c>
      <c r="I16" s="17">
        <v>236</v>
      </c>
      <c r="J16" s="17">
        <v>742.22</v>
      </c>
      <c r="K16">
        <f t="shared" si="1"/>
        <v>2.5423728813559325</v>
      </c>
      <c r="L16">
        <f t="shared" si="1"/>
        <v>2.8684217617418013</v>
      </c>
    </row>
    <row r="17" spans="1:12" ht="18.75" x14ac:dyDescent="0.3">
      <c r="A17" s="20">
        <v>9</v>
      </c>
      <c r="B17" s="16" t="s">
        <v>22</v>
      </c>
      <c r="C17" s="17">
        <v>810</v>
      </c>
      <c r="D17" s="17">
        <v>3240</v>
      </c>
      <c r="E17" s="17">
        <v>31</v>
      </c>
      <c r="F17" s="17">
        <v>106.52</v>
      </c>
      <c r="G17" s="18">
        <f t="shared" si="0"/>
        <v>3.8271604938271606</v>
      </c>
      <c r="H17" s="18">
        <f t="shared" si="0"/>
        <v>3.2876543209876541</v>
      </c>
      <c r="I17" s="17">
        <v>201</v>
      </c>
      <c r="J17" s="17">
        <v>851.72</v>
      </c>
      <c r="K17">
        <f t="shared" si="1"/>
        <v>15.422885572139302</v>
      </c>
      <c r="L17">
        <f t="shared" si="1"/>
        <v>12.506457521251116</v>
      </c>
    </row>
    <row r="18" spans="1:12" ht="18.75" x14ac:dyDescent="0.3">
      <c r="A18" s="20">
        <v>10</v>
      </c>
      <c r="B18" s="16" t="s">
        <v>23</v>
      </c>
      <c r="C18" s="17">
        <v>808</v>
      </c>
      <c r="D18" s="17">
        <v>3270</v>
      </c>
      <c r="E18" s="17">
        <v>19</v>
      </c>
      <c r="F18" s="17">
        <v>59.12</v>
      </c>
      <c r="G18" s="18">
        <f t="shared" si="0"/>
        <v>2.3514851485148514</v>
      </c>
      <c r="H18" s="18">
        <f t="shared" si="0"/>
        <v>1.8079510703363912</v>
      </c>
      <c r="I18" s="17">
        <v>328</v>
      </c>
      <c r="J18" s="17">
        <v>1373.68</v>
      </c>
      <c r="K18">
        <f t="shared" si="1"/>
        <v>5.7926829268292686</v>
      </c>
      <c r="L18">
        <f t="shared" si="1"/>
        <v>4.3037679808980256</v>
      </c>
    </row>
    <row r="19" spans="1:12" ht="18.75" x14ac:dyDescent="0.3">
      <c r="A19" s="20">
        <v>11</v>
      </c>
      <c r="B19" s="16" t="s">
        <v>24</v>
      </c>
      <c r="C19" s="17">
        <v>38</v>
      </c>
      <c r="D19" s="17">
        <v>29</v>
      </c>
      <c r="E19" s="17">
        <v>1</v>
      </c>
      <c r="F19" s="17">
        <v>0</v>
      </c>
      <c r="G19" s="18">
        <f t="shared" si="0"/>
        <v>2.6315789473684208</v>
      </c>
      <c r="H19" s="18">
        <f t="shared" si="0"/>
        <v>0</v>
      </c>
      <c r="I19" s="17">
        <v>55</v>
      </c>
      <c r="J19" s="17">
        <v>102.45</v>
      </c>
      <c r="K19">
        <f t="shared" si="1"/>
        <v>1.8181818181818181</v>
      </c>
      <c r="L19">
        <f t="shared" si="1"/>
        <v>0</v>
      </c>
    </row>
    <row r="20" spans="1:12" ht="18" customHeight="1" x14ac:dyDescent="0.3">
      <c r="A20" s="20">
        <v>12</v>
      </c>
      <c r="B20" s="16" t="s">
        <v>25</v>
      </c>
      <c r="C20" s="17">
        <v>144</v>
      </c>
      <c r="D20" s="17">
        <v>456</v>
      </c>
      <c r="E20" s="17">
        <v>24</v>
      </c>
      <c r="F20" s="17">
        <v>59.74</v>
      </c>
      <c r="G20" s="18">
        <f t="shared" si="0"/>
        <v>16.666666666666664</v>
      </c>
      <c r="H20" s="18">
        <f t="shared" si="0"/>
        <v>13.100877192982457</v>
      </c>
      <c r="I20" s="17">
        <v>359</v>
      </c>
      <c r="J20" s="17">
        <v>1046.2</v>
      </c>
      <c r="K20">
        <f t="shared" si="1"/>
        <v>6.6852367688022287</v>
      </c>
      <c r="L20">
        <f t="shared" si="1"/>
        <v>5.7101892563563368</v>
      </c>
    </row>
    <row r="21" spans="1:12" ht="17.25" customHeight="1" x14ac:dyDescent="0.3">
      <c r="A21" s="20">
        <v>13</v>
      </c>
      <c r="B21" s="16" t="s">
        <v>26</v>
      </c>
      <c r="C21" s="17">
        <v>2465</v>
      </c>
      <c r="D21" s="17">
        <v>9840</v>
      </c>
      <c r="E21" s="17">
        <v>928</v>
      </c>
      <c r="F21" s="17">
        <v>1139.02</v>
      </c>
      <c r="G21" s="18">
        <f t="shared" si="0"/>
        <v>37.647058823529413</v>
      </c>
      <c r="H21" s="18">
        <f t="shared" si="0"/>
        <v>11.57540650406504</v>
      </c>
      <c r="I21" s="17">
        <v>2260</v>
      </c>
      <c r="J21" s="17">
        <v>6607.57</v>
      </c>
      <c r="K21">
        <f t="shared" si="1"/>
        <v>41.061946902654867</v>
      </c>
      <c r="L21">
        <f t="shared" si="1"/>
        <v>17.2381072012858</v>
      </c>
    </row>
    <row r="22" spans="1:12" ht="18.75" x14ac:dyDescent="0.3">
      <c r="A22" s="20">
        <v>14</v>
      </c>
      <c r="B22" s="16" t="s">
        <v>27</v>
      </c>
      <c r="C22" s="17">
        <v>565</v>
      </c>
      <c r="D22" s="17">
        <v>1960.96</v>
      </c>
      <c r="E22" s="17">
        <v>25</v>
      </c>
      <c r="F22" s="17">
        <v>34.549999999999997</v>
      </c>
      <c r="G22" s="18">
        <f t="shared" si="0"/>
        <v>4.4247787610619467</v>
      </c>
      <c r="H22" s="18">
        <f t="shared" si="0"/>
        <v>1.7618921344647518</v>
      </c>
      <c r="I22" s="17">
        <v>566</v>
      </c>
      <c r="J22" s="17">
        <v>2174.8000000000002</v>
      </c>
      <c r="K22">
        <f t="shared" si="1"/>
        <v>4.4169611307420498</v>
      </c>
      <c r="L22">
        <f t="shared" si="1"/>
        <v>1.5886518300533379</v>
      </c>
    </row>
    <row r="23" spans="1:12" ht="18.75" x14ac:dyDescent="0.3">
      <c r="A23" s="20">
        <v>15</v>
      </c>
      <c r="B23" s="16" t="s">
        <v>28</v>
      </c>
      <c r="C23" s="17">
        <v>780</v>
      </c>
      <c r="D23" s="17">
        <v>2362.04</v>
      </c>
      <c r="E23" s="17">
        <v>117</v>
      </c>
      <c r="F23" s="17">
        <v>301.7</v>
      </c>
      <c r="G23" s="18">
        <f t="shared" si="0"/>
        <v>15</v>
      </c>
      <c r="H23" s="18">
        <f t="shared" si="0"/>
        <v>12.772857360586611</v>
      </c>
      <c r="I23" s="17">
        <v>1199</v>
      </c>
      <c r="J23" s="17">
        <v>3553.3</v>
      </c>
      <c r="K23">
        <f t="shared" si="1"/>
        <v>9.7581317764804005</v>
      </c>
      <c r="L23">
        <f t="shared" si="1"/>
        <v>8.4906987870430299</v>
      </c>
    </row>
    <row r="24" spans="1:12" ht="18.75" x14ac:dyDescent="0.3">
      <c r="A24" s="20">
        <v>16</v>
      </c>
      <c r="B24" s="16" t="s">
        <v>29</v>
      </c>
      <c r="C24" s="17">
        <v>1478</v>
      </c>
      <c r="D24" s="17">
        <v>7506.61</v>
      </c>
      <c r="E24" s="17">
        <v>55</v>
      </c>
      <c r="F24" s="17">
        <v>114.53</v>
      </c>
      <c r="G24" s="18">
        <f t="shared" si="0"/>
        <v>3.7212449255751014</v>
      </c>
      <c r="H24" s="18">
        <f t="shared" si="0"/>
        <v>1.5257219970132989</v>
      </c>
      <c r="I24" s="17">
        <v>1245</v>
      </c>
      <c r="J24" s="17">
        <v>4343.3100000000004</v>
      </c>
      <c r="K24">
        <f t="shared" si="1"/>
        <v>4.4176706827309236</v>
      </c>
      <c r="L24">
        <f t="shared" si="1"/>
        <v>2.6369289781295833</v>
      </c>
    </row>
    <row r="25" spans="1:12" ht="18.75" x14ac:dyDescent="0.3">
      <c r="A25" s="20">
        <v>17</v>
      </c>
      <c r="B25" s="16" t="s">
        <v>30</v>
      </c>
      <c r="C25" s="17">
        <v>1684</v>
      </c>
      <c r="D25" s="17">
        <v>6428</v>
      </c>
      <c r="E25" s="17">
        <v>134</v>
      </c>
      <c r="F25" s="17">
        <v>364.99</v>
      </c>
      <c r="G25" s="18">
        <f t="shared" si="0"/>
        <v>7.957244655581948</v>
      </c>
      <c r="H25" s="18">
        <f t="shared" si="0"/>
        <v>5.6781269446172997</v>
      </c>
      <c r="I25" s="17">
        <v>1257</v>
      </c>
      <c r="J25" s="17">
        <v>3436.88</v>
      </c>
      <c r="K25">
        <f t="shared" si="1"/>
        <v>10.66030230708035</v>
      </c>
      <c r="L25">
        <f t="shared" si="1"/>
        <v>10.619806335979144</v>
      </c>
    </row>
    <row r="26" spans="1:12" ht="18.75" x14ac:dyDescent="0.3">
      <c r="A26" s="20">
        <v>18</v>
      </c>
      <c r="B26" s="16" t="s">
        <v>31</v>
      </c>
      <c r="C26" s="17">
        <v>1543</v>
      </c>
      <c r="D26" s="17">
        <v>4620</v>
      </c>
      <c r="E26" s="17">
        <v>132</v>
      </c>
      <c r="F26" s="17">
        <v>412.27</v>
      </c>
      <c r="G26" s="18">
        <f t="shared" si="0"/>
        <v>8.5547634478289041</v>
      </c>
      <c r="H26" s="18">
        <f t="shared" si="0"/>
        <v>8.9235930735930733</v>
      </c>
      <c r="I26" s="17">
        <v>1300</v>
      </c>
      <c r="J26" s="17">
        <v>3806.34</v>
      </c>
      <c r="K26">
        <f t="shared" si="1"/>
        <v>10.153846153846153</v>
      </c>
      <c r="L26">
        <f t="shared" si="1"/>
        <v>10.831139624941544</v>
      </c>
    </row>
    <row r="27" spans="1:12" ht="18.75" x14ac:dyDescent="0.3">
      <c r="A27" s="20">
        <v>19</v>
      </c>
      <c r="B27" s="16" t="s">
        <v>32</v>
      </c>
      <c r="C27" s="17">
        <v>390</v>
      </c>
      <c r="D27" s="17">
        <v>1135</v>
      </c>
      <c r="E27" s="17">
        <v>19</v>
      </c>
      <c r="F27" s="17">
        <v>47.63</v>
      </c>
      <c r="G27" s="18">
        <f t="shared" si="0"/>
        <v>4.8717948717948723</v>
      </c>
      <c r="H27" s="18">
        <f t="shared" si="0"/>
        <v>4.1964757709251099</v>
      </c>
      <c r="I27" s="17">
        <v>408</v>
      </c>
      <c r="J27" s="17">
        <v>1072.6099999999999</v>
      </c>
      <c r="K27">
        <f t="shared" si="1"/>
        <v>4.6568627450980395</v>
      </c>
      <c r="L27">
        <f t="shared" si="1"/>
        <v>4.4405701979284178</v>
      </c>
    </row>
    <row r="28" spans="1:12" ht="18.75" x14ac:dyDescent="0.3">
      <c r="A28" s="20">
        <v>20</v>
      </c>
      <c r="B28" s="16" t="s">
        <v>33</v>
      </c>
      <c r="C28" s="17">
        <v>1386</v>
      </c>
      <c r="D28" s="17">
        <v>2219.9899999999998</v>
      </c>
      <c r="E28" s="17">
        <v>87</v>
      </c>
      <c r="F28" s="17">
        <v>255.05</v>
      </c>
      <c r="G28" s="18">
        <f t="shared" si="0"/>
        <v>6.2770562770562766</v>
      </c>
      <c r="H28" s="18">
        <f t="shared" si="0"/>
        <v>11.488790490047254</v>
      </c>
      <c r="I28" s="17">
        <v>1338</v>
      </c>
      <c r="J28" s="17">
        <v>3447.43</v>
      </c>
      <c r="K28">
        <f t="shared" si="1"/>
        <v>6.5022421524663674</v>
      </c>
      <c r="L28">
        <f t="shared" si="1"/>
        <v>7.3982647943540565</v>
      </c>
    </row>
    <row r="29" spans="1:12" ht="18.75" x14ac:dyDescent="0.3">
      <c r="A29" s="20">
        <v>21</v>
      </c>
      <c r="B29" s="16" t="s">
        <v>34</v>
      </c>
      <c r="C29" s="17">
        <v>495</v>
      </c>
      <c r="D29" s="17">
        <v>1000</v>
      </c>
      <c r="E29" s="17">
        <v>24</v>
      </c>
      <c r="F29" s="17">
        <v>71.73</v>
      </c>
      <c r="G29" s="18">
        <f t="shared" si="0"/>
        <v>4.8484848484848486</v>
      </c>
      <c r="H29" s="18">
        <f t="shared" si="0"/>
        <v>7.173</v>
      </c>
      <c r="I29" s="17">
        <v>297</v>
      </c>
      <c r="J29" s="17">
        <v>1035.6099999999999</v>
      </c>
      <c r="K29">
        <f t="shared" si="1"/>
        <v>8.0808080808080813</v>
      </c>
      <c r="L29">
        <f t="shared" si="1"/>
        <v>6.9263525844671268</v>
      </c>
    </row>
    <row r="30" spans="1:12" ht="18.75" x14ac:dyDescent="0.3">
      <c r="A30" s="20">
        <v>22</v>
      </c>
      <c r="B30" s="16" t="s">
        <v>35</v>
      </c>
      <c r="C30" s="17">
        <v>90</v>
      </c>
      <c r="D30" s="17">
        <v>288</v>
      </c>
      <c r="E30" s="17">
        <v>12</v>
      </c>
      <c r="F30" s="17">
        <v>60.64</v>
      </c>
      <c r="G30" s="18">
        <f t="shared" si="0"/>
        <v>13.333333333333334</v>
      </c>
      <c r="H30" s="18">
        <f t="shared" si="0"/>
        <v>21.055555555555554</v>
      </c>
      <c r="I30" s="17">
        <v>171</v>
      </c>
      <c r="J30" s="17">
        <v>677.4</v>
      </c>
      <c r="K30">
        <f t="shared" si="1"/>
        <v>7.0175438596491224</v>
      </c>
      <c r="L30">
        <f t="shared" si="1"/>
        <v>8.9518748154709193</v>
      </c>
    </row>
    <row r="31" spans="1:12" ht="18.75" x14ac:dyDescent="0.3">
      <c r="A31" s="20">
        <v>23</v>
      </c>
      <c r="B31" s="16" t="s">
        <v>36</v>
      </c>
      <c r="C31" s="17">
        <v>924</v>
      </c>
      <c r="D31" s="17">
        <v>3584</v>
      </c>
      <c r="E31" s="17">
        <v>87</v>
      </c>
      <c r="F31" s="17">
        <v>395.72</v>
      </c>
      <c r="G31" s="18">
        <f t="shared" si="0"/>
        <v>9.4155844155844157</v>
      </c>
      <c r="H31" s="18">
        <f t="shared" si="0"/>
        <v>11.041294642857144</v>
      </c>
      <c r="I31" s="17">
        <v>928</v>
      </c>
      <c r="J31" s="17">
        <v>4047.16</v>
      </c>
      <c r="K31">
        <f t="shared" si="1"/>
        <v>9.375</v>
      </c>
      <c r="L31">
        <f t="shared" si="1"/>
        <v>9.7777206732622393</v>
      </c>
    </row>
    <row r="32" spans="1:12" ht="18.75" x14ac:dyDescent="0.3">
      <c r="A32" s="20">
        <v>24</v>
      </c>
      <c r="B32" s="16" t="s">
        <v>37</v>
      </c>
      <c r="C32" s="17">
        <v>794</v>
      </c>
      <c r="D32" s="17">
        <v>1229.68</v>
      </c>
      <c r="E32" s="17">
        <v>62</v>
      </c>
      <c r="F32" s="17">
        <v>86.78</v>
      </c>
      <c r="G32" s="18">
        <f t="shared" si="0"/>
        <v>7.8085642317380355</v>
      </c>
      <c r="H32" s="18">
        <f t="shared" si="0"/>
        <v>7.0571205516882438</v>
      </c>
      <c r="I32" s="17">
        <v>619</v>
      </c>
      <c r="J32" s="17">
        <v>1770.47</v>
      </c>
      <c r="K32">
        <f t="shared" si="1"/>
        <v>10.016155088852988</v>
      </c>
      <c r="L32">
        <f t="shared" si="1"/>
        <v>4.9015233243150123</v>
      </c>
    </row>
    <row r="33" spans="1:12" ht="18.75" x14ac:dyDescent="0.3">
      <c r="A33" s="20">
        <v>25</v>
      </c>
      <c r="B33" s="16" t="s">
        <v>38</v>
      </c>
      <c r="C33" s="17">
        <v>1126</v>
      </c>
      <c r="D33" s="17">
        <v>3444</v>
      </c>
      <c r="E33" s="17">
        <v>50</v>
      </c>
      <c r="F33" s="17">
        <v>169.21</v>
      </c>
      <c r="G33" s="18">
        <f t="shared" si="0"/>
        <v>4.4404973357015987</v>
      </c>
      <c r="H33" s="18">
        <f t="shared" si="0"/>
        <v>4.913182346109175</v>
      </c>
      <c r="I33" s="17">
        <v>465</v>
      </c>
      <c r="J33" s="17">
        <v>1303.26</v>
      </c>
      <c r="K33">
        <f t="shared" si="1"/>
        <v>10.75268817204301</v>
      </c>
      <c r="L33">
        <f t="shared" si="1"/>
        <v>12.983594984884061</v>
      </c>
    </row>
    <row r="34" spans="1:12" ht="18.75" x14ac:dyDescent="0.3">
      <c r="A34" s="20">
        <v>26</v>
      </c>
      <c r="B34" s="16" t="s">
        <v>39</v>
      </c>
      <c r="C34" s="17">
        <v>112</v>
      </c>
      <c r="D34" s="17">
        <v>465</v>
      </c>
      <c r="E34" s="17">
        <v>18</v>
      </c>
      <c r="F34" s="17">
        <v>30.74</v>
      </c>
      <c r="G34" s="18">
        <f t="shared" si="0"/>
        <v>16.071428571428573</v>
      </c>
      <c r="H34" s="18">
        <f t="shared" si="0"/>
        <v>6.6107526881720435</v>
      </c>
      <c r="I34" s="17">
        <v>599</v>
      </c>
      <c r="J34" s="17">
        <v>1355.21</v>
      </c>
      <c r="K34">
        <f t="shared" si="1"/>
        <v>3.005008347245409</v>
      </c>
      <c r="L34">
        <f t="shared" si="1"/>
        <v>2.2682831443097378</v>
      </c>
    </row>
    <row r="35" spans="1:12" s="6" customFormat="1" ht="18.75" x14ac:dyDescent="0.3">
      <c r="A35" s="20">
        <v>27</v>
      </c>
      <c r="B35" s="16" t="s">
        <v>40</v>
      </c>
      <c r="C35" s="17">
        <v>4937</v>
      </c>
      <c r="D35" s="17">
        <v>6579</v>
      </c>
      <c r="E35" s="17">
        <v>251</v>
      </c>
      <c r="F35" s="17">
        <v>719.29</v>
      </c>
      <c r="G35" s="18">
        <f t="shared" si="0"/>
        <v>5.0840591452298964</v>
      </c>
      <c r="H35" s="18">
        <f t="shared" si="0"/>
        <v>10.933120535035719</v>
      </c>
      <c r="I35" s="17">
        <v>3998</v>
      </c>
      <c r="J35" s="17">
        <v>12880.36</v>
      </c>
      <c r="K35">
        <f t="shared" si="1"/>
        <v>6.2781390695347676</v>
      </c>
      <c r="L35">
        <f t="shared" si="1"/>
        <v>5.5843936039054807</v>
      </c>
    </row>
    <row r="36" spans="1:12" ht="18.75" x14ac:dyDescent="0.3">
      <c r="A36" s="20">
        <v>28</v>
      </c>
      <c r="B36" s="15" t="s">
        <v>41</v>
      </c>
      <c r="C36" s="17">
        <v>1833</v>
      </c>
      <c r="D36" s="17">
        <v>5056</v>
      </c>
      <c r="E36" s="17">
        <v>65</v>
      </c>
      <c r="F36" s="17">
        <v>188.24</v>
      </c>
      <c r="G36" s="18">
        <f t="shared" si="0"/>
        <v>3.5460992907801421</v>
      </c>
      <c r="H36" s="18">
        <f t="shared" si="0"/>
        <v>3.7231012658227849</v>
      </c>
      <c r="I36" s="17">
        <v>844</v>
      </c>
      <c r="J36" s="17">
        <v>2053.9699999999998</v>
      </c>
      <c r="K36">
        <f t="shared" si="1"/>
        <v>7.7014218009478679</v>
      </c>
      <c r="L36">
        <f t="shared" si="1"/>
        <v>9.1646908182690119</v>
      </c>
    </row>
    <row r="37" spans="1:12" ht="18.75" x14ac:dyDescent="0.3">
      <c r="A37" s="20">
        <v>29</v>
      </c>
      <c r="B37" s="15" t="s">
        <v>42</v>
      </c>
      <c r="C37" s="17">
        <v>7329</v>
      </c>
      <c r="D37" s="17">
        <v>22920.38</v>
      </c>
      <c r="E37" s="17">
        <v>522</v>
      </c>
      <c r="F37" s="17">
        <v>1779.13</v>
      </c>
      <c r="G37" s="18">
        <f t="shared" si="0"/>
        <v>7.1223905034793287</v>
      </c>
      <c r="H37" s="18">
        <f t="shared" si="0"/>
        <v>7.7622186019603507</v>
      </c>
      <c r="I37" s="17">
        <v>4746</v>
      </c>
      <c r="J37" s="17">
        <v>17780.560000000001</v>
      </c>
      <c r="K37">
        <f t="shared" si="1"/>
        <v>10.998735777496838</v>
      </c>
      <c r="L37">
        <f t="shared" si="1"/>
        <v>10.006040304692315</v>
      </c>
    </row>
    <row r="38" spans="1:12" ht="18.75" x14ac:dyDescent="0.3">
      <c r="A38" s="20">
        <v>30</v>
      </c>
      <c r="B38" s="15" t="s">
        <v>43</v>
      </c>
      <c r="C38" s="17">
        <v>160</v>
      </c>
      <c r="D38" s="17">
        <v>1200</v>
      </c>
      <c r="E38" s="17">
        <v>26</v>
      </c>
      <c r="F38" s="17">
        <v>52.06</v>
      </c>
      <c r="G38" s="18">
        <f t="shared" si="0"/>
        <v>16.25</v>
      </c>
      <c r="H38" s="18">
        <f t="shared" si="0"/>
        <v>4.3383333333333338</v>
      </c>
      <c r="I38" s="17">
        <v>607</v>
      </c>
      <c r="J38" s="17">
        <v>3233.38</v>
      </c>
      <c r="K38">
        <f t="shared" si="1"/>
        <v>4.2833607907743003</v>
      </c>
      <c r="L38">
        <f t="shared" si="1"/>
        <v>1.6100798545175636</v>
      </c>
    </row>
    <row r="39" spans="1:12" ht="18.75" x14ac:dyDescent="0.3">
      <c r="A39" s="20">
        <v>31</v>
      </c>
      <c r="B39" s="15" t="s">
        <v>44</v>
      </c>
      <c r="C39" s="17">
        <v>430</v>
      </c>
      <c r="D39" s="17">
        <v>1126</v>
      </c>
      <c r="E39" s="17">
        <v>22</v>
      </c>
      <c r="F39" s="17">
        <v>70.569999999999993</v>
      </c>
      <c r="G39" s="18">
        <f t="shared" si="0"/>
        <v>5.1162790697674421</v>
      </c>
      <c r="H39" s="18">
        <f t="shared" si="0"/>
        <v>6.267317939609236</v>
      </c>
      <c r="I39" s="17">
        <v>327</v>
      </c>
      <c r="J39" s="17">
        <v>1753.07</v>
      </c>
      <c r="K39">
        <f t="shared" si="1"/>
        <v>6.7278287461773694</v>
      </c>
      <c r="L39">
        <f t="shared" si="1"/>
        <v>4.02550953470198</v>
      </c>
    </row>
    <row r="40" spans="1:12" ht="18.75" x14ac:dyDescent="0.3">
      <c r="A40" s="20">
        <v>32</v>
      </c>
      <c r="B40" s="15" t="s">
        <v>45</v>
      </c>
      <c r="C40" s="17">
        <v>1786</v>
      </c>
      <c r="D40" s="17">
        <v>5356</v>
      </c>
      <c r="E40" s="17">
        <v>396</v>
      </c>
      <c r="F40" s="17">
        <v>1171.07</v>
      </c>
      <c r="G40" s="18">
        <f t="shared" si="0"/>
        <v>22.172452407614781</v>
      </c>
      <c r="H40" s="18">
        <f t="shared" si="0"/>
        <v>21.864637789395069</v>
      </c>
      <c r="I40" s="17">
        <v>6131</v>
      </c>
      <c r="J40" s="17">
        <v>28138.36</v>
      </c>
      <c r="K40">
        <f t="shared" si="1"/>
        <v>6.4589789593867231</v>
      </c>
      <c r="L40">
        <f t="shared" si="1"/>
        <v>4.1618274839045348</v>
      </c>
    </row>
    <row r="41" spans="1:12" ht="18.75" x14ac:dyDescent="0.3">
      <c r="A41" s="20">
        <v>33</v>
      </c>
      <c r="B41" s="15" t="s">
        <v>46</v>
      </c>
      <c r="C41" s="17">
        <v>699</v>
      </c>
      <c r="D41" s="17">
        <v>1056</v>
      </c>
      <c r="E41" s="17">
        <v>76</v>
      </c>
      <c r="F41" s="17">
        <v>186.84</v>
      </c>
      <c r="G41" s="18">
        <f t="shared" si="0"/>
        <v>10.872675250357654</v>
      </c>
      <c r="H41" s="18">
        <f t="shared" si="0"/>
        <v>17.69318181818182</v>
      </c>
      <c r="I41" s="17">
        <v>3844</v>
      </c>
      <c r="J41" s="17">
        <v>4194.3999999999996</v>
      </c>
      <c r="K41">
        <f t="shared" si="1"/>
        <v>1.9771071800208115</v>
      </c>
      <c r="L41">
        <f t="shared" si="1"/>
        <v>4.4545107762731266</v>
      </c>
    </row>
    <row r="42" spans="1:12" ht="19.5" x14ac:dyDescent="0.4">
      <c r="A42" s="10"/>
      <c r="B42" s="10" t="s">
        <v>47</v>
      </c>
      <c r="C42" s="22">
        <f>SUM(C9:C41)</f>
        <v>43766</v>
      </c>
      <c r="D42" s="22">
        <f>SUM(D9:D41)</f>
        <v>147419.5</v>
      </c>
      <c r="E42" s="22">
        <f>SUM(E9:E41)</f>
        <v>5239</v>
      </c>
      <c r="F42" s="22">
        <f>SUM(F9:F41)</f>
        <v>15228.269999999995</v>
      </c>
      <c r="G42" s="11">
        <f>(E42/C42)*100</f>
        <v>11.970479367545583</v>
      </c>
      <c r="H42" s="11">
        <f>(F42/D42)*100</f>
        <v>10.32988851542706</v>
      </c>
      <c r="I42" s="22">
        <f>SUM(I9:I41)</f>
        <v>52790</v>
      </c>
      <c r="J42" s="22">
        <f>SUM(J9:J41)</f>
        <v>172016.52</v>
      </c>
      <c r="K42">
        <f t="shared" si="1"/>
        <v>9.9242280734987691</v>
      </c>
      <c r="L42">
        <f t="shared" si="1"/>
        <v>8.8527950687526964</v>
      </c>
    </row>
    <row r="43" spans="1:12" ht="15.75" x14ac:dyDescent="0.25">
      <c r="A43" s="6" t="str">
        <f>ACP!A43</f>
        <v>SOURCES: BANKS</v>
      </c>
    </row>
  </sheetData>
  <mergeCells count="11">
    <mergeCell ref="K6:L6"/>
    <mergeCell ref="K7:L7"/>
    <mergeCell ref="C7:D7"/>
    <mergeCell ref="E7:F7"/>
    <mergeCell ref="G7:H7"/>
    <mergeCell ref="I7:J7"/>
    <mergeCell ref="A1:J1"/>
    <mergeCell ref="A3:J3"/>
    <mergeCell ref="A4:J4"/>
    <mergeCell ref="A7:A8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view="pageBreakPreview" topLeftCell="A31" zoomScale="80" zoomScaleSheetLayoutView="80" workbookViewId="0">
      <selection activeCell="Q18" sqref="Q18"/>
    </sheetView>
  </sheetViews>
  <sheetFormatPr defaultRowHeight="15" x14ac:dyDescent="0.25"/>
  <cols>
    <col min="1" max="1" width="6" style="21" customWidth="1"/>
    <col min="2" max="2" width="25.42578125" style="21" customWidth="1"/>
    <col min="3" max="3" width="14.28515625" style="21" customWidth="1"/>
    <col min="4" max="4" width="13.85546875" style="21" customWidth="1"/>
    <col min="5" max="5" width="10.140625" style="21" customWidth="1"/>
    <col min="6" max="6" width="12.28515625" style="21" bestFit="1" customWidth="1"/>
    <col min="7" max="7" width="9.85546875" style="21" customWidth="1"/>
    <col min="8" max="8" width="9.28515625" style="21" customWidth="1"/>
    <col min="9" max="9" width="12" style="21" customWidth="1"/>
    <col min="10" max="10" width="14.140625" style="21" bestFit="1" customWidth="1"/>
    <col min="11" max="14" width="9.140625" style="21" customWidth="1"/>
    <col min="15" max="16384" width="9.140625" style="21"/>
  </cols>
  <sheetData>
    <row r="1" spans="1:15" ht="24.75" x14ac:dyDescent="0.5">
      <c r="A1" s="37" t="s">
        <v>66</v>
      </c>
      <c r="B1" s="37"/>
      <c r="C1" s="37"/>
      <c r="D1" s="37"/>
      <c r="E1" s="37"/>
      <c r="F1" s="37"/>
      <c r="G1" s="37"/>
      <c r="H1" s="37"/>
      <c r="I1" s="37"/>
      <c r="J1" s="37"/>
    </row>
    <row r="3" spans="1:15" ht="19.5" x14ac:dyDescent="0.4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9"/>
    </row>
    <row r="4" spans="1:15" ht="19.5" x14ac:dyDescent="0.4">
      <c r="A4" s="38" t="s">
        <v>91</v>
      </c>
      <c r="B4" s="38"/>
      <c r="C4" s="38"/>
      <c r="D4" s="38"/>
      <c r="E4" s="38"/>
      <c r="F4" s="38"/>
      <c r="G4" s="38"/>
      <c r="H4" s="38"/>
      <c r="I4" s="38"/>
      <c r="J4" s="38"/>
      <c r="K4" s="9"/>
    </row>
    <row r="5" spans="1:15" ht="21" x14ac:dyDescent="0.4">
      <c r="A5" s="25"/>
      <c r="B5" s="2"/>
      <c r="D5" s="2"/>
      <c r="E5" s="2"/>
      <c r="F5" s="2"/>
      <c r="G5" s="2"/>
      <c r="H5" s="2"/>
      <c r="J5" s="2"/>
      <c r="K5" s="9"/>
    </row>
    <row r="6" spans="1:15" ht="19.5" x14ac:dyDescent="0.4">
      <c r="A6" s="26" t="s">
        <v>67</v>
      </c>
      <c r="B6" s="2"/>
      <c r="C6" s="2"/>
      <c r="D6" s="2"/>
      <c r="E6" s="2"/>
      <c r="F6" s="2"/>
      <c r="G6" s="2"/>
      <c r="H6" s="2"/>
      <c r="I6" s="27" t="s">
        <v>5</v>
      </c>
      <c r="J6" s="2"/>
      <c r="K6" s="41" t="s">
        <v>6</v>
      </c>
      <c r="L6" s="41"/>
    </row>
    <row r="7" spans="1:15" ht="57.75" customHeight="1" x14ac:dyDescent="0.25">
      <c r="A7" s="39" t="s">
        <v>7</v>
      </c>
      <c r="B7" s="39" t="s">
        <v>8</v>
      </c>
      <c r="C7" s="44" t="str">
        <f>ACP!C7</f>
        <v>Target 2018-19</v>
      </c>
      <c r="D7" s="45"/>
      <c r="E7" s="46" t="s">
        <v>9</v>
      </c>
      <c r="F7" s="47"/>
      <c r="G7" s="48" t="s">
        <v>10</v>
      </c>
      <c r="H7" s="49"/>
      <c r="I7" s="46" t="s">
        <v>11</v>
      </c>
      <c r="J7" s="50"/>
      <c r="K7" s="42" t="s">
        <v>11</v>
      </c>
      <c r="L7" s="43"/>
    </row>
    <row r="8" spans="1:15" s="4" customFormat="1" ht="15.75" x14ac:dyDescent="0.25">
      <c r="A8" s="40"/>
      <c r="B8" s="40"/>
      <c r="C8" s="19" t="s">
        <v>12</v>
      </c>
      <c r="D8" s="19" t="s">
        <v>13</v>
      </c>
      <c r="E8" s="19" t="s">
        <v>12</v>
      </c>
      <c r="F8" s="19" t="s">
        <v>13</v>
      </c>
      <c r="G8" s="19" t="s">
        <v>12</v>
      </c>
      <c r="H8" s="19" t="s">
        <v>13</v>
      </c>
      <c r="I8" s="19" t="s">
        <v>12</v>
      </c>
      <c r="J8" s="19" t="s">
        <v>13</v>
      </c>
      <c r="K8" s="36" t="s">
        <v>12</v>
      </c>
      <c r="L8" s="36" t="s">
        <v>13</v>
      </c>
      <c r="M8" s="21"/>
      <c r="N8" s="21"/>
      <c r="O8" s="21"/>
    </row>
    <row r="9" spans="1:15" ht="18.75" x14ac:dyDescent="0.3">
      <c r="A9" s="20">
        <v>1</v>
      </c>
      <c r="B9" s="16" t="s">
        <v>14</v>
      </c>
      <c r="C9" s="17">
        <v>12283</v>
      </c>
      <c r="D9" s="17">
        <v>110000</v>
      </c>
      <c r="E9" s="17">
        <v>12217</v>
      </c>
      <c r="F9" s="17">
        <v>115931.66</v>
      </c>
      <c r="G9" s="18">
        <f>(E9/C9)*100</f>
        <v>99.462671985671264</v>
      </c>
      <c r="H9" s="18">
        <f>(F9/D9)*100</f>
        <v>105.39241818181819</v>
      </c>
      <c r="I9" s="17">
        <v>119785</v>
      </c>
      <c r="J9" s="17">
        <v>997081.2</v>
      </c>
      <c r="K9">
        <f>E9/I9*100</f>
        <v>10.199106732896439</v>
      </c>
      <c r="L9">
        <f>F9/J9*100</f>
        <v>11.627103188787434</v>
      </c>
    </row>
    <row r="10" spans="1:15" ht="18.75" x14ac:dyDescent="0.3">
      <c r="A10" s="20">
        <v>2</v>
      </c>
      <c r="B10" s="16" t="s">
        <v>15</v>
      </c>
      <c r="C10" s="17">
        <v>2344</v>
      </c>
      <c r="D10" s="17">
        <v>20688</v>
      </c>
      <c r="E10" s="17">
        <v>251</v>
      </c>
      <c r="F10" s="17">
        <v>1366.43</v>
      </c>
      <c r="G10" s="18">
        <f t="shared" ref="G10:H41" si="0">(E10/C10)*100</f>
        <v>10.708191126279862</v>
      </c>
      <c r="H10" s="18">
        <f t="shared" si="0"/>
        <v>6.6049400618716172</v>
      </c>
      <c r="I10" s="17">
        <v>3312</v>
      </c>
      <c r="J10" s="17">
        <v>21807.74</v>
      </c>
      <c r="K10">
        <f t="shared" ref="K10:L42" si="1">E10/I10*100</f>
        <v>7.5785024154589378</v>
      </c>
      <c r="L10">
        <f t="shared" si="1"/>
        <v>6.2658028754928292</v>
      </c>
    </row>
    <row r="11" spans="1:15" ht="18.75" x14ac:dyDescent="0.3">
      <c r="A11" s="20">
        <v>3</v>
      </c>
      <c r="B11" s="16" t="s">
        <v>16</v>
      </c>
      <c r="C11" s="17">
        <v>8102</v>
      </c>
      <c r="D11" s="17">
        <v>24999.98</v>
      </c>
      <c r="E11" s="17">
        <v>509</v>
      </c>
      <c r="F11" s="17">
        <v>3573.14</v>
      </c>
      <c r="G11" s="18">
        <f t="shared" si="0"/>
        <v>6.2823994075536902</v>
      </c>
      <c r="H11" s="18">
        <f t="shared" si="0"/>
        <v>14.292571434057146</v>
      </c>
      <c r="I11" s="17">
        <v>10261</v>
      </c>
      <c r="J11" s="17">
        <v>76037.960000000006</v>
      </c>
      <c r="K11">
        <f t="shared" si="1"/>
        <v>4.9605301627521685</v>
      </c>
      <c r="L11">
        <f t="shared" si="1"/>
        <v>4.6991528967899709</v>
      </c>
    </row>
    <row r="12" spans="1:15" ht="18.75" x14ac:dyDescent="0.3">
      <c r="A12" s="20">
        <v>4</v>
      </c>
      <c r="B12" s="16" t="s">
        <v>17</v>
      </c>
      <c r="C12" s="17">
        <v>0</v>
      </c>
      <c r="D12" s="17">
        <v>0</v>
      </c>
      <c r="E12" s="17">
        <v>202</v>
      </c>
      <c r="F12" s="17">
        <v>1152.32</v>
      </c>
      <c r="G12" s="18">
        <v>0</v>
      </c>
      <c r="H12" s="18">
        <v>0</v>
      </c>
      <c r="I12" s="17">
        <v>2804</v>
      </c>
      <c r="J12" s="17">
        <v>20802.98</v>
      </c>
      <c r="K12">
        <f t="shared" si="1"/>
        <v>7.2039942938659065</v>
      </c>
      <c r="L12">
        <f t="shared" si="1"/>
        <v>5.5392064021596905</v>
      </c>
    </row>
    <row r="13" spans="1:15" ht="18.75" x14ac:dyDescent="0.3">
      <c r="A13" s="20">
        <v>5</v>
      </c>
      <c r="B13" s="16" t="s">
        <v>18</v>
      </c>
      <c r="C13" s="17">
        <v>6160</v>
      </c>
      <c r="D13" s="17">
        <v>35770</v>
      </c>
      <c r="E13" s="17">
        <v>378</v>
      </c>
      <c r="F13" s="17">
        <v>3121.58</v>
      </c>
      <c r="G13" s="18">
        <f t="shared" si="0"/>
        <v>6.1363636363636367</v>
      </c>
      <c r="H13" s="18">
        <f t="shared" si="0"/>
        <v>8.7268101761252446</v>
      </c>
      <c r="I13" s="17">
        <v>5468</v>
      </c>
      <c r="J13" s="17">
        <v>40462.39</v>
      </c>
      <c r="K13">
        <f t="shared" si="1"/>
        <v>6.9129480614484278</v>
      </c>
      <c r="L13">
        <f t="shared" si="1"/>
        <v>7.7147691967775502</v>
      </c>
    </row>
    <row r="14" spans="1:15" ht="18.75" x14ac:dyDescent="0.3">
      <c r="A14" s="20">
        <v>6</v>
      </c>
      <c r="B14" s="16" t="s">
        <v>19</v>
      </c>
      <c r="C14" s="17">
        <v>237</v>
      </c>
      <c r="D14" s="17">
        <v>10736</v>
      </c>
      <c r="E14" s="17">
        <v>1138</v>
      </c>
      <c r="F14" s="17">
        <v>6394.55</v>
      </c>
      <c r="G14" s="18">
        <f t="shared" si="0"/>
        <v>480.16877637130807</v>
      </c>
      <c r="H14" s="18">
        <f t="shared" si="0"/>
        <v>59.561754843517143</v>
      </c>
      <c r="I14" s="17">
        <v>19025</v>
      </c>
      <c r="J14" s="17">
        <v>118424.56</v>
      </c>
      <c r="K14">
        <f t="shared" si="1"/>
        <v>5.9816031537450725</v>
      </c>
      <c r="L14">
        <f t="shared" si="1"/>
        <v>5.3996822956319201</v>
      </c>
    </row>
    <row r="15" spans="1:15" ht="18.75" x14ac:dyDescent="0.3">
      <c r="A15" s="20">
        <v>7</v>
      </c>
      <c r="B15" s="16" t="s">
        <v>20</v>
      </c>
      <c r="C15" s="17">
        <v>1670</v>
      </c>
      <c r="D15" s="17">
        <v>22000</v>
      </c>
      <c r="E15" s="17">
        <v>1143</v>
      </c>
      <c r="F15" s="17">
        <v>4904.6899999999996</v>
      </c>
      <c r="G15" s="18">
        <f t="shared" si="0"/>
        <v>68.443113772455092</v>
      </c>
      <c r="H15" s="18">
        <f t="shared" si="0"/>
        <v>22.294045454545454</v>
      </c>
      <c r="I15" s="17">
        <v>12661</v>
      </c>
      <c r="J15" s="17">
        <v>86153.71</v>
      </c>
      <c r="K15">
        <f t="shared" si="1"/>
        <v>9.0277229286786191</v>
      </c>
      <c r="L15">
        <f t="shared" si="1"/>
        <v>5.6929527468985368</v>
      </c>
    </row>
    <row r="16" spans="1:15" ht="18.75" x14ac:dyDescent="0.3">
      <c r="A16" s="20">
        <v>8</v>
      </c>
      <c r="B16" s="16" t="s">
        <v>21</v>
      </c>
      <c r="C16" s="17">
        <v>1225</v>
      </c>
      <c r="D16" s="17">
        <v>9475.5</v>
      </c>
      <c r="E16" s="17">
        <v>42</v>
      </c>
      <c r="F16" s="17">
        <v>367.51</v>
      </c>
      <c r="G16" s="18">
        <f t="shared" si="0"/>
        <v>3.4285714285714288</v>
      </c>
      <c r="H16" s="18">
        <f t="shared" si="0"/>
        <v>3.8785288375283624</v>
      </c>
      <c r="I16" s="17">
        <v>752</v>
      </c>
      <c r="J16" s="17">
        <v>6305.77</v>
      </c>
      <c r="K16">
        <f t="shared" si="1"/>
        <v>5.5851063829787231</v>
      </c>
      <c r="L16">
        <f t="shared" si="1"/>
        <v>5.8281542143148259</v>
      </c>
    </row>
    <row r="17" spans="1:12" ht="18.75" x14ac:dyDescent="0.3">
      <c r="A17" s="20">
        <v>9</v>
      </c>
      <c r="B17" s="16" t="s">
        <v>22</v>
      </c>
      <c r="C17" s="17">
        <v>1078</v>
      </c>
      <c r="D17" s="17">
        <v>12960</v>
      </c>
      <c r="E17" s="17">
        <v>246</v>
      </c>
      <c r="F17" s="17">
        <v>1866.03</v>
      </c>
      <c r="G17" s="18">
        <f t="shared" si="0"/>
        <v>22.820037105751393</v>
      </c>
      <c r="H17" s="18">
        <f t="shared" si="0"/>
        <v>14.398379629629629</v>
      </c>
      <c r="I17" s="17">
        <v>2441</v>
      </c>
      <c r="J17" s="17">
        <v>17713.13</v>
      </c>
      <c r="K17">
        <f t="shared" si="1"/>
        <v>10.077836952068825</v>
      </c>
      <c r="L17">
        <f t="shared" si="1"/>
        <v>10.53472762860093</v>
      </c>
    </row>
    <row r="18" spans="1:12" ht="18.75" x14ac:dyDescent="0.3">
      <c r="A18" s="20">
        <v>10</v>
      </c>
      <c r="B18" s="16" t="s">
        <v>23</v>
      </c>
      <c r="C18" s="17">
        <v>3570</v>
      </c>
      <c r="D18" s="17">
        <v>14440</v>
      </c>
      <c r="E18" s="17">
        <v>391</v>
      </c>
      <c r="F18" s="17">
        <v>1621.05</v>
      </c>
      <c r="G18" s="18">
        <f t="shared" si="0"/>
        <v>10.952380952380953</v>
      </c>
      <c r="H18" s="18">
        <f t="shared" si="0"/>
        <v>11.226108033240997</v>
      </c>
      <c r="I18" s="17">
        <v>3016</v>
      </c>
      <c r="J18" s="17">
        <v>29657.4</v>
      </c>
      <c r="K18">
        <f t="shared" si="1"/>
        <v>12.964190981432361</v>
      </c>
      <c r="L18">
        <f t="shared" si="1"/>
        <v>5.4659208157154699</v>
      </c>
    </row>
    <row r="19" spans="1:12" ht="18.75" x14ac:dyDescent="0.3">
      <c r="A19" s="20">
        <v>11</v>
      </c>
      <c r="B19" s="16" t="s">
        <v>24</v>
      </c>
      <c r="C19" s="17">
        <v>50</v>
      </c>
      <c r="D19" s="17">
        <v>100</v>
      </c>
      <c r="E19" s="17">
        <v>21</v>
      </c>
      <c r="F19" s="17">
        <v>162</v>
      </c>
      <c r="G19" s="18">
        <f t="shared" si="0"/>
        <v>42</v>
      </c>
      <c r="H19" s="18">
        <f t="shared" si="0"/>
        <v>162</v>
      </c>
      <c r="I19" s="17">
        <v>147</v>
      </c>
      <c r="J19" s="17">
        <v>950.07</v>
      </c>
      <c r="K19">
        <f t="shared" si="1"/>
        <v>14.285714285714285</v>
      </c>
      <c r="L19">
        <f t="shared" si="1"/>
        <v>17.05137516183018</v>
      </c>
    </row>
    <row r="20" spans="1:12" ht="18.75" customHeight="1" x14ac:dyDescent="0.3">
      <c r="A20" s="20">
        <v>12</v>
      </c>
      <c r="B20" s="16" t="s">
        <v>25</v>
      </c>
      <c r="C20" s="17">
        <v>500</v>
      </c>
      <c r="D20" s="17">
        <v>2694</v>
      </c>
      <c r="E20" s="17">
        <v>83</v>
      </c>
      <c r="F20" s="17">
        <v>460.4</v>
      </c>
      <c r="G20" s="18">
        <f t="shared" si="0"/>
        <v>16.600000000000001</v>
      </c>
      <c r="H20" s="18">
        <f t="shared" si="0"/>
        <v>17.089829250185598</v>
      </c>
      <c r="I20" s="17">
        <v>2867</v>
      </c>
      <c r="J20" s="17">
        <v>26736.67</v>
      </c>
      <c r="K20">
        <f t="shared" si="1"/>
        <v>2.8950122078828042</v>
      </c>
      <c r="L20">
        <f t="shared" si="1"/>
        <v>1.7219795883331768</v>
      </c>
    </row>
    <row r="21" spans="1:12" ht="17.25" customHeight="1" x14ac:dyDescent="0.3">
      <c r="A21" s="20">
        <v>13</v>
      </c>
      <c r="B21" s="16" t="s">
        <v>26</v>
      </c>
      <c r="C21" s="17">
        <v>2263</v>
      </c>
      <c r="D21" s="17">
        <v>49720</v>
      </c>
      <c r="E21" s="17">
        <v>756</v>
      </c>
      <c r="F21" s="17">
        <v>7900.07</v>
      </c>
      <c r="G21" s="18">
        <f t="shared" si="0"/>
        <v>33.406981882456918</v>
      </c>
      <c r="H21" s="18">
        <f t="shared" si="0"/>
        <v>15.889119066773933</v>
      </c>
      <c r="I21" s="17">
        <v>15739</v>
      </c>
      <c r="J21" s="17">
        <v>138693.13</v>
      </c>
      <c r="K21">
        <f t="shared" si="1"/>
        <v>4.8033547239341763</v>
      </c>
      <c r="L21">
        <f t="shared" si="1"/>
        <v>5.6960788180351827</v>
      </c>
    </row>
    <row r="22" spans="1:12" ht="18.75" x14ac:dyDescent="0.3">
      <c r="A22" s="20">
        <v>14</v>
      </c>
      <c r="B22" s="16" t="s">
        <v>27</v>
      </c>
      <c r="C22" s="17">
        <v>514</v>
      </c>
      <c r="D22" s="17">
        <v>3988.47</v>
      </c>
      <c r="E22" s="17">
        <v>139</v>
      </c>
      <c r="F22" s="17">
        <v>695.78</v>
      </c>
      <c r="G22" s="18">
        <f t="shared" si="0"/>
        <v>27.042801556420233</v>
      </c>
      <c r="H22" s="18">
        <f t="shared" si="0"/>
        <v>17.444784591585243</v>
      </c>
      <c r="I22" s="17">
        <v>2451</v>
      </c>
      <c r="J22" s="17">
        <v>17504.509999999998</v>
      </c>
      <c r="K22">
        <f t="shared" si="1"/>
        <v>5.6711546307629543</v>
      </c>
      <c r="L22">
        <f t="shared" si="1"/>
        <v>3.9748613357357616</v>
      </c>
    </row>
    <row r="23" spans="1:12" ht="18.75" x14ac:dyDescent="0.3">
      <c r="A23" s="20">
        <v>15</v>
      </c>
      <c r="B23" s="16" t="s">
        <v>28</v>
      </c>
      <c r="C23" s="17">
        <v>2662</v>
      </c>
      <c r="D23" s="17">
        <v>18507.009999999998</v>
      </c>
      <c r="E23" s="17">
        <v>724</v>
      </c>
      <c r="F23" s="17">
        <v>4450.3500000000004</v>
      </c>
      <c r="G23" s="18">
        <f t="shared" si="0"/>
        <v>27.197595792637113</v>
      </c>
      <c r="H23" s="18">
        <f t="shared" si="0"/>
        <v>24.046834145548097</v>
      </c>
      <c r="I23" s="17">
        <v>11270</v>
      </c>
      <c r="J23" s="17">
        <v>76757.94</v>
      </c>
      <c r="K23">
        <f t="shared" si="1"/>
        <v>6.4241348713398398</v>
      </c>
      <c r="L23">
        <f t="shared" si="1"/>
        <v>5.7979018196684278</v>
      </c>
    </row>
    <row r="24" spans="1:12" ht="18.75" x14ac:dyDescent="0.3">
      <c r="A24" s="20">
        <v>16</v>
      </c>
      <c r="B24" s="16" t="s">
        <v>29</v>
      </c>
      <c r="C24" s="17">
        <v>3655</v>
      </c>
      <c r="D24" s="17">
        <v>25784.59</v>
      </c>
      <c r="E24" s="17">
        <v>540</v>
      </c>
      <c r="F24" s="17">
        <v>3655.67</v>
      </c>
      <c r="G24" s="18">
        <f t="shared" si="0"/>
        <v>14.774281805745554</v>
      </c>
      <c r="H24" s="18">
        <f t="shared" si="0"/>
        <v>14.177731738220386</v>
      </c>
      <c r="I24" s="17">
        <v>9915</v>
      </c>
      <c r="J24" s="17">
        <v>64876.82</v>
      </c>
      <c r="K24">
        <f t="shared" si="1"/>
        <v>5.4462934947049924</v>
      </c>
      <c r="L24">
        <f t="shared" si="1"/>
        <v>5.6347860453086325</v>
      </c>
    </row>
    <row r="25" spans="1:12" ht="18.75" x14ac:dyDescent="0.3">
      <c r="A25" s="20">
        <v>17</v>
      </c>
      <c r="B25" s="16" t="s">
        <v>30</v>
      </c>
      <c r="C25" s="17">
        <v>3446</v>
      </c>
      <c r="D25" s="17">
        <v>24947</v>
      </c>
      <c r="E25" s="17">
        <v>606</v>
      </c>
      <c r="F25" s="17">
        <v>2985.74</v>
      </c>
      <c r="G25" s="18">
        <f t="shared" si="0"/>
        <v>17.58560650029019</v>
      </c>
      <c r="H25" s="18">
        <f t="shared" si="0"/>
        <v>11.968332865675231</v>
      </c>
      <c r="I25" s="17">
        <v>8050</v>
      </c>
      <c r="J25" s="17">
        <v>46608.44</v>
      </c>
      <c r="K25">
        <f t="shared" si="1"/>
        <v>7.5279503105590067</v>
      </c>
      <c r="L25">
        <f t="shared" si="1"/>
        <v>6.4060071523526636</v>
      </c>
    </row>
    <row r="26" spans="1:12" ht="18.75" x14ac:dyDescent="0.3">
      <c r="A26" s="20">
        <v>18</v>
      </c>
      <c r="B26" s="16" t="s">
        <v>31</v>
      </c>
      <c r="C26" s="17">
        <v>4046</v>
      </c>
      <c r="D26" s="17">
        <v>36605</v>
      </c>
      <c r="E26" s="17">
        <v>1507</v>
      </c>
      <c r="F26" s="17">
        <v>7648.7</v>
      </c>
      <c r="G26" s="18">
        <f t="shared" si="0"/>
        <v>37.246663371230845</v>
      </c>
      <c r="H26" s="18">
        <f t="shared" si="0"/>
        <v>20.895232891681463</v>
      </c>
      <c r="I26" s="17">
        <v>17451</v>
      </c>
      <c r="J26" s="17">
        <v>126183.59</v>
      </c>
      <c r="K26">
        <f t="shared" si="1"/>
        <v>8.6356082745974447</v>
      </c>
      <c r="L26">
        <f t="shared" si="1"/>
        <v>6.0615647407083602</v>
      </c>
    </row>
    <row r="27" spans="1:12" ht="18.75" x14ac:dyDescent="0.3">
      <c r="A27" s="20">
        <v>19</v>
      </c>
      <c r="B27" s="16" t="s">
        <v>32</v>
      </c>
      <c r="C27" s="17">
        <v>580</v>
      </c>
      <c r="D27" s="17">
        <v>2410</v>
      </c>
      <c r="E27" s="17">
        <v>174</v>
      </c>
      <c r="F27" s="17">
        <v>712.01</v>
      </c>
      <c r="G27" s="18">
        <f t="shared" si="0"/>
        <v>30</v>
      </c>
      <c r="H27" s="18">
        <f t="shared" si="0"/>
        <v>29.543983402489626</v>
      </c>
      <c r="I27" s="17">
        <v>1887</v>
      </c>
      <c r="J27" s="17">
        <v>11524.25</v>
      </c>
      <c r="K27">
        <f t="shared" si="1"/>
        <v>9.2209856915739277</v>
      </c>
      <c r="L27">
        <f t="shared" si="1"/>
        <v>6.178363017116081</v>
      </c>
    </row>
    <row r="28" spans="1:12" ht="18.75" x14ac:dyDescent="0.3">
      <c r="A28" s="20">
        <v>20</v>
      </c>
      <c r="B28" s="16" t="s">
        <v>33</v>
      </c>
      <c r="C28" s="17">
        <v>14995</v>
      </c>
      <c r="D28" s="17">
        <v>24000</v>
      </c>
      <c r="E28" s="17">
        <v>792</v>
      </c>
      <c r="F28" s="17">
        <v>6175.49</v>
      </c>
      <c r="G28" s="18">
        <f t="shared" si="0"/>
        <v>5.281760586862287</v>
      </c>
      <c r="H28" s="18">
        <f t="shared" si="0"/>
        <v>25.731208333333335</v>
      </c>
      <c r="I28" s="17">
        <v>14168</v>
      </c>
      <c r="J28" s="17">
        <v>105537.28</v>
      </c>
      <c r="K28">
        <f t="shared" si="1"/>
        <v>5.5900621118012426</v>
      </c>
      <c r="L28">
        <f t="shared" si="1"/>
        <v>5.8514773168306018</v>
      </c>
    </row>
    <row r="29" spans="1:12" ht="18.75" x14ac:dyDescent="0.3">
      <c r="A29" s="20">
        <v>21</v>
      </c>
      <c r="B29" s="16" t="s">
        <v>34</v>
      </c>
      <c r="C29" s="17">
        <v>447</v>
      </c>
      <c r="D29" s="17">
        <v>9000</v>
      </c>
      <c r="E29" s="17">
        <v>237</v>
      </c>
      <c r="F29" s="17">
        <v>1983.5</v>
      </c>
      <c r="G29" s="18">
        <f t="shared" si="0"/>
        <v>53.020134228187921</v>
      </c>
      <c r="H29" s="18">
        <f t="shared" si="0"/>
        <v>22.038888888888888</v>
      </c>
      <c r="I29" s="17">
        <v>3503</v>
      </c>
      <c r="J29" s="17">
        <v>20661.86</v>
      </c>
      <c r="K29">
        <f t="shared" si="1"/>
        <v>6.7656294604624607</v>
      </c>
      <c r="L29">
        <f t="shared" si="1"/>
        <v>9.5998133759496973</v>
      </c>
    </row>
    <row r="30" spans="1:12" ht="18.75" x14ac:dyDescent="0.3">
      <c r="A30" s="20">
        <v>22</v>
      </c>
      <c r="B30" s="16" t="s">
        <v>35</v>
      </c>
      <c r="C30" s="17">
        <v>477</v>
      </c>
      <c r="D30" s="17">
        <v>1615</v>
      </c>
      <c r="E30" s="17">
        <v>118</v>
      </c>
      <c r="F30" s="17">
        <v>775.83</v>
      </c>
      <c r="G30" s="18">
        <f t="shared" si="0"/>
        <v>24.737945492662476</v>
      </c>
      <c r="H30" s="18">
        <f t="shared" si="0"/>
        <v>48.039009287925701</v>
      </c>
      <c r="I30" s="17">
        <v>1937</v>
      </c>
      <c r="J30" s="17">
        <v>7890.97</v>
      </c>
      <c r="K30">
        <f t="shared" si="1"/>
        <v>6.091894682498709</v>
      </c>
      <c r="L30">
        <f t="shared" si="1"/>
        <v>9.8318711134372592</v>
      </c>
    </row>
    <row r="31" spans="1:12" ht="18.75" x14ac:dyDescent="0.3">
      <c r="A31" s="20">
        <v>23</v>
      </c>
      <c r="B31" s="16" t="s">
        <v>36</v>
      </c>
      <c r="C31" s="17">
        <v>3995</v>
      </c>
      <c r="D31" s="17">
        <v>31948</v>
      </c>
      <c r="E31" s="17">
        <v>1232</v>
      </c>
      <c r="F31" s="17">
        <v>7117</v>
      </c>
      <c r="G31" s="18">
        <f t="shared" si="0"/>
        <v>30.838548185231542</v>
      </c>
      <c r="H31" s="18">
        <f t="shared" si="0"/>
        <v>22.276824840365595</v>
      </c>
      <c r="I31" s="17">
        <v>14241</v>
      </c>
      <c r="J31" s="17">
        <v>92912.51</v>
      </c>
      <c r="K31">
        <f t="shared" si="1"/>
        <v>8.6510778737448213</v>
      </c>
      <c r="L31">
        <f t="shared" si="1"/>
        <v>7.6598942381386532</v>
      </c>
    </row>
    <row r="32" spans="1:12" ht="18.75" x14ac:dyDescent="0.3">
      <c r="A32" s="20">
        <v>24</v>
      </c>
      <c r="B32" s="16" t="s">
        <v>37</v>
      </c>
      <c r="C32" s="17">
        <v>1635</v>
      </c>
      <c r="D32" s="17">
        <v>13447.19</v>
      </c>
      <c r="E32" s="17">
        <v>474</v>
      </c>
      <c r="F32" s="17">
        <v>2653.23</v>
      </c>
      <c r="G32" s="18">
        <f t="shared" si="0"/>
        <v>28.990825688073397</v>
      </c>
      <c r="H32" s="18">
        <f t="shared" si="0"/>
        <v>19.730739284564283</v>
      </c>
      <c r="I32" s="17">
        <v>11173</v>
      </c>
      <c r="J32" s="17">
        <v>113357.77</v>
      </c>
      <c r="K32">
        <f t="shared" si="1"/>
        <v>4.2423699991049855</v>
      </c>
      <c r="L32">
        <f t="shared" si="1"/>
        <v>2.3405806236308284</v>
      </c>
    </row>
    <row r="33" spans="1:12" ht="18.75" x14ac:dyDescent="0.3">
      <c r="A33" s="20">
        <v>25</v>
      </c>
      <c r="B33" s="16" t="s">
        <v>38</v>
      </c>
      <c r="C33" s="17">
        <v>2457</v>
      </c>
      <c r="D33" s="17">
        <v>16480</v>
      </c>
      <c r="E33" s="17">
        <v>364</v>
      </c>
      <c r="F33" s="17">
        <v>2629.22</v>
      </c>
      <c r="G33" s="18">
        <f t="shared" si="0"/>
        <v>14.814814814814813</v>
      </c>
      <c r="H33" s="18">
        <f t="shared" si="0"/>
        <v>15.954004854368931</v>
      </c>
      <c r="I33" s="17">
        <v>4170</v>
      </c>
      <c r="J33" s="17">
        <v>30084.39</v>
      </c>
      <c r="K33">
        <f t="shared" si="1"/>
        <v>8.7290167865707442</v>
      </c>
      <c r="L33">
        <f t="shared" si="1"/>
        <v>8.7394825023874514</v>
      </c>
    </row>
    <row r="34" spans="1:12" ht="18.75" x14ac:dyDescent="0.3">
      <c r="A34" s="20">
        <v>26</v>
      </c>
      <c r="B34" s="16" t="s">
        <v>39</v>
      </c>
      <c r="C34" s="17">
        <v>1018</v>
      </c>
      <c r="D34" s="17">
        <v>8673</v>
      </c>
      <c r="E34" s="17">
        <v>385</v>
      </c>
      <c r="F34" s="17">
        <v>2070.48</v>
      </c>
      <c r="G34" s="18">
        <f t="shared" si="0"/>
        <v>37.819253438113947</v>
      </c>
      <c r="H34" s="18">
        <f t="shared" si="0"/>
        <v>23.872708405396057</v>
      </c>
      <c r="I34" s="17">
        <v>3287</v>
      </c>
      <c r="J34" s="17">
        <v>23127.63</v>
      </c>
      <c r="K34">
        <f t="shared" si="1"/>
        <v>11.712808031639794</v>
      </c>
      <c r="L34">
        <f t="shared" si="1"/>
        <v>8.9524088719855861</v>
      </c>
    </row>
    <row r="35" spans="1:12" s="6" customFormat="1" ht="18.75" x14ac:dyDescent="0.3">
      <c r="A35" s="20">
        <v>27</v>
      </c>
      <c r="B35" s="16" t="s">
        <v>40</v>
      </c>
      <c r="C35" s="17">
        <v>9733</v>
      </c>
      <c r="D35" s="17">
        <v>95774</v>
      </c>
      <c r="E35" s="17">
        <v>3369</v>
      </c>
      <c r="F35" s="17">
        <v>23351.48</v>
      </c>
      <c r="G35" s="18">
        <f t="shared" si="0"/>
        <v>34.614199116408095</v>
      </c>
      <c r="H35" s="18">
        <f t="shared" si="0"/>
        <v>24.381857289034603</v>
      </c>
      <c r="I35" s="17">
        <v>50487</v>
      </c>
      <c r="J35" s="17">
        <v>415521.85</v>
      </c>
      <c r="K35">
        <f t="shared" si="1"/>
        <v>6.6730049319626836</v>
      </c>
      <c r="L35">
        <f t="shared" si="1"/>
        <v>5.6197959264958035</v>
      </c>
    </row>
    <row r="36" spans="1:12" ht="18.75" x14ac:dyDescent="0.3">
      <c r="A36" s="20">
        <v>28</v>
      </c>
      <c r="B36" s="15" t="s">
        <v>41</v>
      </c>
      <c r="C36" s="17">
        <v>3658</v>
      </c>
      <c r="D36" s="17">
        <v>29485</v>
      </c>
      <c r="E36" s="17">
        <v>508</v>
      </c>
      <c r="F36" s="17">
        <v>3383.42</v>
      </c>
      <c r="G36" s="18">
        <f t="shared" si="0"/>
        <v>13.887370147621651</v>
      </c>
      <c r="H36" s="18">
        <f t="shared" si="0"/>
        <v>11.475055112769205</v>
      </c>
      <c r="I36" s="17">
        <v>6534</v>
      </c>
      <c r="J36" s="17">
        <v>50736.63</v>
      </c>
      <c r="K36">
        <f t="shared" si="1"/>
        <v>7.7747168656259564</v>
      </c>
      <c r="L36">
        <f t="shared" si="1"/>
        <v>6.6685942680859966</v>
      </c>
    </row>
    <row r="37" spans="1:12" ht="18.75" x14ac:dyDescent="0.3">
      <c r="A37" s="20">
        <v>29</v>
      </c>
      <c r="B37" s="15" t="s">
        <v>42</v>
      </c>
      <c r="C37" s="17">
        <v>13562</v>
      </c>
      <c r="D37" s="17">
        <v>200100</v>
      </c>
      <c r="E37" s="17">
        <v>5788</v>
      </c>
      <c r="F37" s="17">
        <v>57334.59</v>
      </c>
      <c r="G37" s="18">
        <f t="shared" si="0"/>
        <v>42.678071080961509</v>
      </c>
      <c r="H37" s="18">
        <f t="shared" si="0"/>
        <v>28.652968515742128</v>
      </c>
      <c r="I37" s="17">
        <v>93090</v>
      </c>
      <c r="J37" s="17">
        <v>928888.31</v>
      </c>
      <c r="K37">
        <f t="shared" si="1"/>
        <v>6.2176388441293371</v>
      </c>
      <c r="L37">
        <f t="shared" si="1"/>
        <v>6.1723879375766924</v>
      </c>
    </row>
    <row r="38" spans="1:12" ht="18.75" x14ac:dyDescent="0.3">
      <c r="A38" s="20">
        <v>30</v>
      </c>
      <c r="B38" s="15" t="s">
        <v>43</v>
      </c>
      <c r="C38" s="17">
        <v>952</v>
      </c>
      <c r="D38" s="17">
        <v>9919</v>
      </c>
      <c r="E38" s="17">
        <v>248</v>
      </c>
      <c r="F38" s="17">
        <v>1323.62</v>
      </c>
      <c r="G38" s="18">
        <f t="shared" si="0"/>
        <v>26.05042016806723</v>
      </c>
      <c r="H38" s="18">
        <f t="shared" si="0"/>
        <v>13.344288738784153</v>
      </c>
      <c r="I38" s="17">
        <v>11495</v>
      </c>
      <c r="J38" s="17">
        <v>118503.85</v>
      </c>
      <c r="K38">
        <f t="shared" si="1"/>
        <v>2.1574597651152674</v>
      </c>
      <c r="L38">
        <f t="shared" si="1"/>
        <v>1.1169426141007233</v>
      </c>
    </row>
    <row r="39" spans="1:12" ht="18.75" x14ac:dyDescent="0.3">
      <c r="A39" s="20">
        <v>31</v>
      </c>
      <c r="B39" s="15" t="s">
        <v>44</v>
      </c>
      <c r="C39" s="17">
        <v>320</v>
      </c>
      <c r="D39" s="17">
        <v>2223</v>
      </c>
      <c r="E39" s="17">
        <v>139</v>
      </c>
      <c r="F39" s="17">
        <v>1140.3800000000001</v>
      </c>
      <c r="G39" s="18">
        <f t="shared" si="0"/>
        <v>43.4375</v>
      </c>
      <c r="H39" s="18">
        <f t="shared" si="0"/>
        <v>51.299145299145302</v>
      </c>
      <c r="I39" s="17">
        <v>2212</v>
      </c>
      <c r="J39" s="17">
        <v>19684.04</v>
      </c>
      <c r="K39">
        <f t="shared" si="1"/>
        <v>6.2839059674502709</v>
      </c>
      <c r="L39">
        <f t="shared" si="1"/>
        <v>5.7934245205760613</v>
      </c>
    </row>
    <row r="40" spans="1:12" ht="18.75" x14ac:dyDescent="0.3">
      <c r="A40" s="20">
        <v>32</v>
      </c>
      <c r="B40" s="15" t="s">
        <v>45</v>
      </c>
      <c r="C40" s="17">
        <v>6980</v>
      </c>
      <c r="D40" s="17">
        <v>150043</v>
      </c>
      <c r="E40" s="17">
        <v>4548</v>
      </c>
      <c r="F40" s="17">
        <v>36708.050000000003</v>
      </c>
      <c r="G40" s="18">
        <f t="shared" si="0"/>
        <v>65.157593123209168</v>
      </c>
      <c r="H40" s="18">
        <f t="shared" si="0"/>
        <v>24.465020027592089</v>
      </c>
      <c r="I40" s="17">
        <v>79764</v>
      </c>
      <c r="J40" s="17">
        <v>714029.77</v>
      </c>
      <c r="K40">
        <f t="shared" si="1"/>
        <v>5.7018203700917711</v>
      </c>
      <c r="L40">
        <f t="shared" si="1"/>
        <v>5.1409691223378546</v>
      </c>
    </row>
    <row r="41" spans="1:12" ht="18.75" x14ac:dyDescent="0.3">
      <c r="A41" s="20">
        <v>33</v>
      </c>
      <c r="B41" s="15" t="s">
        <v>46</v>
      </c>
      <c r="C41" s="17">
        <v>3199</v>
      </c>
      <c r="D41" s="17">
        <v>28079</v>
      </c>
      <c r="E41" s="17">
        <v>1286</v>
      </c>
      <c r="F41" s="17">
        <v>7801.58</v>
      </c>
      <c r="G41" s="18">
        <f t="shared" si="0"/>
        <v>40.200062519537354</v>
      </c>
      <c r="H41" s="18">
        <f t="shared" si="0"/>
        <v>27.784394031126464</v>
      </c>
      <c r="I41" s="17">
        <v>18890</v>
      </c>
      <c r="J41" s="17">
        <v>129594.29</v>
      </c>
      <c r="K41">
        <f t="shared" si="1"/>
        <v>6.8078348332451037</v>
      </c>
      <c r="L41">
        <f t="shared" si="1"/>
        <v>6.0200028874728968</v>
      </c>
    </row>
    <row r="42" spans="1:12" ht="19.5" x14ac:dyDescent="0.4">
      <c r="A42" s="10"/>
      <c r="B42" s="10" t="s">
        <v>47</v>
      </c>
      <c r="C42" s="22">
        <f>SUM(C9:C41)</f>
        <v>117813</v>
      </c>
      <c r="D42" s="22">
        <f>SUM(D9:D41)</f>
        <v>1046611.74</v>
      </c>
      <c r="E42" s="22">
        <f>SUM(E9:E41)</f>
        <v>40555</v>
      </c>
      <c r="F42" s="22">
        <f>SUM(F9:F41)</f>
        <v>323417.55000000005</v>
      </c>
      <c r="G42" s="11">
        <f>(E42/C42)*100</f>
        <v>34.423196081926442</v>
      </c>
      <c r="H42" s="11">
        <f>(F42/D42)*100</f>
        <v>30.901387557529219</v>
      </c>
      <c r="I42" s="22">
        <f>SUM(I9:I41)</f>
        <v>564253</v>
      </c>
      <c r="J42" s="22">
        <f>SUM(J9:J41)</f>
        <v>4694813.4099999992</v>
      </c>
      <c r="K42">
        <f t="shared" si="1"/>
        <v>7.1873787113227579</v>
      </c>
      <c r="L42">
        <f t="shared" si="1"/>
        <v>6.8888264933195735</v>
      </c>
    </row>
    <row r="43" spans="1:12" ht="15.75" x14ac:dyDescent="0.25">
      <c r="A43" s="6" t="str">
        <f>ACP!A43</f>
        <v>SOURCES: BANKS</v>
      </c>
    </row>
  </sheetData>
  <mergeCells count="11">
    <mergeCell ref="K6:L6"/>
    <mergeCell ref="K7:L7"/>
    <mergeCell ref="C7:D7"/>
    <mergeCell ref="E7:F7"/>
    <mergeCell ref="G7:H7"/>
    <mergeCell ref="I7:J7"/>
    <mergeCell ref="A1:J1"/>
    <mergeCell ref="A3:J3"/>
    <mergeCell ref="A4:J4"/>
    <mergeCell ref="A7:A8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view="pageBreakPreview" zoomScale="90" zoomScaleSheetLayoutView="90" workbookViewId="0">
      <selection activeCell="O12" sqref="O12"/>
    </sheetView>
  </sheetViews>
  <sheetFormatPr defaultRowHeight="15" x14ac:dyDescent="0.25"/>
  <cols>
    <col min="1" max="1" width="6.42578125" style="21" customWidth="1"/>
    <col min="2" max="2" width="26" style="21" customWidth="1"/>
    <col min="3" max="3" width="10.85546875" style="21" customWidth="1"/>
    <col min="4" max="5" width="11.140625" style="21" customWidth="1"/>
    <col min="6" max="6" width="11.42578125" style="21" customWidth="1"/>
    <col min="7" max="7" width="10.42578125" style="21" customWidth="1"/>
    <col min="8" max="8" width="9" style="21" customWidth="1"/>
    <col min="9" max="10" width="11.7109375" style="21" customWidth="1"/>
    <col min="11" max="14" width="9.140625" style="21" customWidth="1"/>
    <col min="15" max="16384" width="9.140625" style="21"/>
  </cols>
  <sheetData>
    <row r="1" spans="1:15" ht="24.75" x14ac:dyDescent="0.5">
      <c r="A1" s="37" t="s">
        <v>68</v>
      </c>
      <c r="B1" s="37"/>
      <c r="C1" s="37"/>
      <c r="D1" s="37"/>
      <c r="E1" s="37"/>
      <c r="F1" s="37"/>
      <c r="G1" s="37"/>
      <c r="H1" s="37"/>
      <c r="I1" s="37"/>
      <c r="J1" s="37"/>
    </row>
    <row r="3" spans="1:15" ht="19.5" x14ac:dyDescent="0.4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9"/>
    </row>
    <row r="4" spans="1:15" ht="19.5" x14ac:dyDescent="0.4">
      <c r="A4" s="38" t="s">
        <v>90</v>
      </c>
      <c r="B4" s="38"/>
      <c r="C4" s="38"/>
      <c r="D4" s="38"/>
      <c r="E4" s="38"/>
      <c r="F4" s="38"/>
      <c r="G4" s="38"/>
      <c r="H4" s="38"/>
      <c r="I4" s="38"/>
      <c r="J4" s="38"/>
      <c r="K4" s="9"/>
    </row>
    <row r="5" spans="1:15" ht="21" x14ac:dyDescent="0.4">
      <c r="A5" s="25"/>
      <c r="B5" s="2"/>
      <c r="D5" s="2"/>
      <c r="E5" s="2"/>
      <c r="F5" s="2"/>
      <c r="G5" s="2"/>
      <c r="H5" s="2"/>
      <c r="J5" s="2"/>
      <c r="K5" s="9"/>
    </row>
    <row r="6" spans="1:15" ht="19.5" x14ac:dyDescent="0.4">
      <c r="A6" s="26" t="s">
        <v>69</v>
      </c>
      <c r="B6" s="2"/>
      <c r="C6" s="2"/>
      <c r="D6" s="2"/>
      <c r="E6" s="2"/>
      <c r="F6" s="2"/>
      <c r="G6" s="2"/>
      <c r="H6" s="2"/>
      <c r="I6" s="27" t="s">
        <v>5</v>
      </c>
      <c r="J6" s="2"/>
      <c r="K6" s="41" t="s">
        <v>6</v>
      </c>
      <c r="L6" s="41"/>
    </row>
    <row r="7" spans="1:15" ht="55.5" customHeight="1" x14ac:dyDescent="0.25">
      <c r="A7" s="39" t="s">
        <v>7</v>
      </c>
      <c r="B7" s="39" t="s">
        <v>8</v>
      </c>
      <c r="C7" s="44" t="str">
        <f>ACP!C7</f>
        <v>Target 2018-19</v>
      </c>
      <c r="D7" s="45"/>
      <c r="E7" s="46" t="s">
        <v>9</v>
      </c>
      <c r="F7" s="47"/>
      <c r="G7" s="48" t="s">
        <v>10</v>
      </c>
      <c r="H7" s="49"/>
      <c r="I7" s="46" t="s">
        <v>11</v>
      </c>
      <c r="J7" s="50"/>
      <c r="K7" s="42" t="s">
        <v>11</v>
      </c>
      <c r="L7" s="43"/>
    </row>
    <row r="8" spans="1:15" s="4" customFormat="1" ht="15.75" x14ac:dyDescent="0.25">
      <c r="A8" s="40"/>
      <c r="B8" s="40"/>
      <c r="C8" s="19" t="s">
        <v>12</v>
      </c>
      <c r="D8" s="19" t="s">
        <v>13</v>
      </c>
      <c r="E8" s="19" t="s">
        <v>12</v>
      </c>
      <c r="F8" s="19" t="s">
        <v>13</v>
      </c>
      <c r="G8" s="19" t="s">
        <v>12</v>
      </c>
      <c r="H8" s="19" t="s">
        <v>13</v>
      </c>
      <c r="I8" s="19" t="s">
        <v>12</v>
      </c>
      <c r="J8" s="19" t="s">
        <v>13</v>
      </c>
      <c r="K8" s="36" t="s">
        <v>12</v>
      </c>
      <c r="L8" s="36" t="s">
        <v>13</v>
      </c>
      <c r="M8" s="21"/>
      <c r="N8" s="21"/>
      <c r="O8" s="21"/>
    </row>
    <row r="9" spans="1:15" ht="18.75" x14ac:dyDescent="0.3">
      <c r="A9" s="20">
        <v>1</v>
      </c>
      <c r="B9" s="16" t="s">
        <v>14</v>
      </c>
      <c r="C9" s="17">
        <f>'Social Infrastructure   '!C9+'Renewable Energy '!C9+'Other Priority'!C9</f>
        <v>35695</v>
      </c>
      <c r="D9" s="17">
        <f>'Social Infrastructure   '!D9+'Renewable Energy '!D9+'Other Priority'!D9</f>
        <v>18246</v>
      </c>
      <c r="E9" s="17">
        <f>'Social Infrastructure   '!E9+'Renewable Energy '!E9+'Other Priority'!E9</f>
        <v>194143</v>
      </c>
      <c r="F9" s="17">
        <f>'Social Infrastructure   '!F9+'Renewable Energy '!F9+'Other Priority'!F9</f>
        <v>45692.89</v>
      </c>
      <c r="G9" s="18">
        <f>(E9/C9)*100</f>
        <v>543.89410281552045</v>
      </c>
      <c r="H9" s="18">
        <f>(F9/D9)*100</f>
        <v>250.42688808505974</v>
      </c>
      <c r="I9" s="17">
        <f>'Social Infrastructure   '!I9+'Renewable Energy '!I9+'Other Priority'!I9</f>
        <v>232547</v>
      </c>
      <c r="J9" s="17">
        <f>'Social Infrastructure   '!J9+'Renewable Energy '!J9+'Other Priority'!J9</f>
        <v>214091.96</v>
      </c>
      <c r="K9">
        <f>E9/I9*100</f>
        <v>83.485488954920939</v>
      </c>
      <c r="L9">
        <f>F9/J9*100</f>
        <v>21.342646402975618</v>
      </c>
    </row>
    <row r="10" spans="1:15" ht="18.75" x14ac:dyDescent="0.3">
      <c r="A10" s="20">
        <v>2</v>
      </c>
      <c r="B10" s="16" t="s">
        <v>15</v>
      </c>
      <c r="C10" s="17">
        <f>'Social Infrastructure   '!C10+'Renewable Energy '!C10+'Other Priority'!C10</f>
        <v>5689</v>
      </c>
      <c r="D10" s="17">
        <f>'Social Infrastructure   '!D10+'Renewable Energy '!D10+'Other Priority'!D10</f>
        <v>19824.099999999999</v>
      </c>
      <c r="E10" s="17">
        <f>'Social Infrastructure   '!E10+'Renewable Energy '!E10+'Other Priority'!E10</f>
        <v>1401</v>
      </c>
      <c r="F10" s="17">
        <f>'Social Infrastructure   '!F10+'Renewable Energy '!F10+'Other Priority'!F10</f>
        <v>2142.66</v>
      </c>
      <c r="G10" s="18">
        <f t="shared" ref="G10:H41" si="0">(E10/C10)*100</f>
        <v>24.62647213921603</v>
      </c>
      <c r="H10" s="18">
        <f t="shared" si="0"/>
        <v>10.808359521995953</v>
      </c>
      <c r="I10" s="17">
        <f>'Social Infrastructure   '!I10+'Renewable Energy '!I10+'Other Priority'!I10</f>
        <v>1787</v>
      </c>
      <c r="J10" s="17">
        <f>'Social Infrastructure   '!J10+'Renewable Energy '!J10+'Other Priority'!J10</f>
        <v>1641.52</v>
      </c>
      <c r="K10">
        <f t="shared" ref="K10:L42" si="1">E10/I10*100</f>
        <v>78.399552322327921</v>
      </c>
      <c r="L10">
        <f t="shared" si="1"/>
        <v>130.52902188215799</v>
      </c>
    </row>
    <row r="11" spans="1:15" ht="18.75" x14ac:dyDescent="0.3">
      <c r="A11" s="20">
        <v>3</v>
      </c>
      <c r="B11" s="16" t="s">
        <v>16</v>
      </c>
      <c r="C11" s="17">
        <f>'Social Infrastructure   '!C11+'Renewable Energy '!C11+'Other Priority'!C11</f>
        <v>31795</v>
      </c>
      <c r="D11" s="17">
        <f>'Social Infrastructure   '!D11+'Renewable Energy '!D11+'Other Priority'!D11</f>
        <v>61499.96</v>
      </c>
      <c r="E11" s="17">
        <f>'Social Infrastructure   '!E11+'Renewable Energy '!E11+'Other Priority'!E11</f>
        <v>528</v>
      </c>
      <c r="F11" s="17">
        <f>'Social Infrastructure   '!F11+'Renewable Energy '!F11+'Other Priority'!F11</f>
        <v>1291.47</v>
      </c>
      <c r="G11" s="18">
        <f t="shared" si="0"/>
        <v>1.6606384651674793</v>
      </c>
      <c r="H11" s="18">
        <f t="shared" si="0"/>
        <v>2.0999525853350147</v>
      </c>
      <c r="I11" s="17">
        <f>'Social Infrastructure   '!I11+'Renewable Energy '!I11+'Other Priority'!I11</f>
        <v>17136</v>
      </c>
      <c r="J11" s="17">
        <f>'Social Infrastructure   '!J11+'Renewable Energy '!J11+'Other Priority'!J11</f>
        <v>22288.809999999998</v>
      </c>
      <c r="K11">
        <f t="shared" si="1"/>
        <v>3.081232492997199</v>
      </c>
      <c r="L11">
        <f t="shared" si="1"/>
        <v>5.7942528111639886</v>
      </c>
    </row>
    <row r="12" spans="1:15" ht="18.75" x14ac:dyDescent="0.3">
      <c r="A12" s="20">
        <v>4</v>
      </c>
      <c r="B12" s="16" t="s">
        <v>17</v>
      </c>
      <c r="C12" s="17">
        <f>'Social Infrastructure   '!C12+'Renewable Energy '!C12+'Other Priority'!C12</f>
        <v>8056</v>
      </c>
      <c r="D12" s="17">
        <f>'Social Infrastructure   '!D12+'Renewable Energy '!D12+'Other Priority'!D12</f>
        <v>23671</v>
      </c>
      <c r="E12" s="17">
        <f>'Social Infrastructure   '!E12+'Renewable Energy '!E12+'Other Priority'!E12</f>
        <v>67</v>
      </c>
      <c r="F12" s="17">
        <f>'Social Infrastructure   '!F12+'Renewable Energy '!F12+'Other Priority'!F12</f>
        <v>2775.41</v>
      </c>
      <c r="G12" s="18">
        <f t="shared" si="0"/>
        <v>0.83167825223435954</v>
      </c>
      <c r="H12" s="18">
        <f t="shared" si="0"/>
        <v>11.724937687465676</v>
      </c>
      <c r="I12" s="17">
        <f>'Social Infrastructure   '!I12+'Renewable Energy '!I12+'Other Priority'!I12</f>
        <v>1055</v>
      </c>
      <c r="J12" s="17">
        <f>'Social Infrastructure   '!J12+'Renewable Energy '!J12+'Other Priority'!J12</f>
        <v>5045.99</v>
      </c>
      <c r="K12">
        <f t="shared" si="1"/>
        <v>6.3507109004739339</v>
      </c>
      <c r="L12">
        <f t="shared" si="1"/>
        <v>55.002288946272195</v>
      </c>
    </row>
    <row r="13" spans="1:15" ht="18.75" x14ac:dyDescent="0.3">
      <c r="A13" s="20">
        <v>5</v>
      </c>
      <c r="B13" s="16" t="s">
        <v>18</v>
      </c>
      <c r="C13" s="17">
        <f>'Social Infrastructure   '!C13+'Renewable Energy '!C13+'Other Priority'!C13</f>
        <v>7157</v>
      </c>
      <c r="D13" s="17">
        <f>'Social Infrastructure   '!D13+'Renewable Energy '!D13+'Other Priority'!D13</f>
        <v>25699</v>
      </c>
      <c r="E13" s="17">
        <f>'Social Infrastructure   '!E13+'Renewable Energy '!E13+'Other Priority'!E13</f>
        <v>120</v>
      </c>
      <c r="F13" s="17">
        <f>'Social Infrastructure   '!F13+'Renewable Energy '!F13+'Other Priority'!F13</f>
        <v>556.21</v>
      </c>
      <c r="G13" s="18">
        <f t="shared" si="0"/>
        <v>1.6766801732569514</v>
      </c>
      <c r="H13" s="18">
        <f t="shared" si="0"/>
        <v>2.164325460134636</v>
      </c>
      <c r="I13" s="17">
        <f>'Social Infrastructure   '!I13+'Renewable Energy '!I13+'Other Priority'!I13</f>
        <v>14344</v>
      </c>
      <c r="J13" s="17">
        <f>'Social Infrastructure   '!J13+'Renewable Energy '!J13+'Other Priority'!J13</f>
        <v>11845.800000000001</v>
      </c>
      <c r="K13">
        <f t="shared" si="1"/>
        <v>0.83658672615727836</v>
      </c>
      <c r="L13">
        <f t="shared" si="1"/>
        <v>4.6954194735686912</v>
      </c>
    </row>
    <row r="14" spans="1:15" ht="18.75" x14ac:dyDescent="0.3">
      <c r="A14" s="20">
        <v>6</v>
      </c>
      <c r="B14" s="16" t="s">
        <v>19</v>
      </c>
      <c r="C14" s="17">
        <f>'Social Infrastructure   '!C14+'Renewable Energy '!C14+'Other Priority'!C14</f>
        <v>14613</v>
      </c>
      <c r="D14" s="17">
        <f>'Social Infrastructure   '!D14+'Renewable Energy '!D14+'Other Priority'!D14</f>
        <v>7630</v>
      </c>
      <c r="E14" s="17">
        <f>'Social Infrastructure   '!E14+'Renewable Energy '!E14+'Other Priority'!E14</f>
        <v>742</v>
      </c>
      <c r="F14" s="17">
        <f>'Social Infrastructure   '!F14+'Renewable Energy '!F14+'Other Priority'!F14</f>
        <v>797.86</v>
      </c>
      <c r="G14" s="18">
        <f t="shared" si="0"/>
        <v>5.0776705673030866</v>
      </c>
      <c r="H14" s="18">
        <f t="shared" si="0"/>
        <v>10.456880733944955</v>
      </c>
      <c r="I14" s="17">
        <f>'Social Infrastructure   '!I14+'Renewable Energy '!I14+'Other Priority'!I14</f>
        <v>7824</v>
      </c>
      <c r="J14" s="17">
        <f>'Social Infrastructure   '!J14+'Renewable Energy '!J14+'Other Priority'!J14</f>
        <v>13367.25</v>
      </c>
      <c r="K14">
        <f t="shared" si="1"/>
        <v>9.4836400817995905</v>
      </c>
      <c r="L14">
        <f t="shared" si="1"/>
        <v>5.9687669490732942</v>
      </c>
    </row>
    <row r="15" spans="1:15" ht="18.75" x14ac:dyDescent="0.3">
      <c r="A15" s="20">
        <v>7</v>
      </c>
      <c r="B15" s="16" t="s">
        <v>20</v>
      </c>
      <c r="C15" s="17">
        <f>'Social Infrastructure   '!C15+'Renewable Energy '!C15+'Other Priority'!C15</f>
        <v>4790</v>
      </c>
      <c r="D15" s="17">
        <f>'Social Infrastructure   '!D15+'Renewable Energy '!D15+'Other Priority'!D15</f>
        <v>19750</v>
      </c>
      <c r="E15" s="17">
        <f>'Social Infrastructure   '!E15+'Renewable Energy '!E15+'Other Priority'!E15</f>
        <v>9744</v>
      </c>
      <c r="F15" s="17">
        <f>'Social Infrastructure   '!F15+'Renewable Energy '!F15+'Other Priority'!F15</f>
        <v>5424.44</v>
      </c>
      <c r="G15" s="18">
        <f t="shared" si="0"/>
        <v>203.42379958246349</v>
      </c>
      <c r="H15" s="18">
        <f t="shared" si="0"/>
        <v>27.46551898734177</v>
      </c>
      <c r="I15" s="17">
        <f>'Social Infrastructure   '!I15+'Renewable Energy '!I15+'Other Priority'!I15</f>
        <v>13350</v>
      </c>
      <c r="J15" s="17">
        <f>'Social Infrastructure   '!J15+'Renewable Energy '!J15+'Other Priority'!J15</f>
        <v>17704.530000000002</v>
      </c>
      <c r="K15">
        <f t="shared" si="1"/>
        <v>72.988764044943821</v>
      </c>
      <c r="L15">
        <f t="shared" si="1"/>
        <v>30.638712239183974</v>
      </c>
    </row>
    <row r="16" spans="1:15" ht="18.75" x14ac:dyDescent="0.3">
      <c r="A16" s="20">
        <v>8</v>
      </c>
      <c r="B16" s="16" t="s">
        <v>21</v>
      </c>
      <c r="C16" s="17">
        <f>'Social Infrastructure   '!C16+'Renewable Energy '!C16+'Other Priority'!C16</f>
        <v>3045</v>
      </c>
      <c r="D16" s="17">
        <f>'Social Infrastructure   '!D16+'Renewable Energy '!D16+'Other Priority'!D16</f>
        <v>9076.2999999999993</v>
      </c>
      <c r="E16" s="17">
        <f>'Social Infrastructure   '!E16+'Renewable Energy '!E16+'Other Priority'!E16</f>
        <v>1109</v>
      </c>
      <c r="F16" s="17">
        <f>'Social Infrastructure   '!F16+'Renewable Energy '!F16+'Other Priority'!F16</f>
        <v>926.59</v>
      </c>
      <c r="G16" s="18">
        <f t="shared" si="0"/>
        <v>36.420361247947454</v>
      </c>
      <c r="H16" s="18">
        <f t="shared" si="0"/>
        <v>10.208895695382481</v>
      </c>
      <c r="I16" s="17">
        <f>'Social Infrastructure   '!I16+'Renewable Energy '!I16+'Other Priority'!I16</f>
        <v>4009</v>
      </c>
      <c r="J16" s="17">
        <f>'Social Infrastructure   '!J16+'Renewable Energy '!J16+'Other Priority'!J16</f>
        <v>1180.6299999999999</v>
      </c>
      <c r="K16">
        <f t="shared" si="1"/>
        <v>27.662758792716385</v>
      </c>
      <c r="L16">
        <f t="shared" si="1"/>
        <v>78.482674504290088</v>
      </c>
    </row>
    <row r="17" spans="1:12" ht="18.75" x14ac:dyDescent="0.3">
      <c r="A17" s="20">
        <v>9</v>
      </c>
      <c r="B17" s="16" t="s">
        <v>22</v>
      </c>
      <c r="C17" s="17">
        <f>'Social Infrastructure   '!C17+'Renewable Energy '!C17+'Other Priority'!C17</f>
        <v>1388</v>
      </c>
      <c r="D17" s="17">
        <f>'Social Infrastructure   '!D17+'Renewable Energy '!D17+'Other Priority'!D17</f>
        <v>2680.2799999999997</v>
      </c>
      <c r="E17" s="17">
        <f>'Social Infrastructure   '!E17+'Renewable Energy '!E17+'Other Priority'!E17</f>
        <v>113</v>
      </c>
      <c r="F17" s="17">
        <f>'Social Infrastructure   '!F17+'Renewable Energy '!F17+'Other Priority'!F17</f>
        <v>166.42000000000002</v>
      </c>
      <c r="G17" s="18">
        <f t="shared" si="0"/>
        <v>8.141210374639769</v>
      </c>
      <c r="H17" s="18">
        <f t="shared" si="0"/>
        <v>6.2090527855298712</v>
      </c>
      <c r="I17" s="17">
        <f>'Social Infrastructure   '!I17+'Renewable Energy '!I17+'Other Priority'!I17</f>
        <v>1779</v>
      </c>
      <c r="J17" s="17">
        <f>'Social Infrastructure   '!J17+'Renewable Energy '!J17+'Other Priority'!J17</f>
        <v>1498.94</v>
      </c>
      <c r="K17">
        <f t="shared" si="1"/>
        <v>6.3518830803822368</v>
      </c>
      <c r="L17">
        <f t="shared" si="1"/>
        <v>11.10251244212577</v>
      </c>
    </row>
    <row r="18" spans="1:12" ht="18.75" x14ac:dyDescent="0.3">
      <c r="A18" s="20">
        <v>10</v>
      </c>
      <c r="B18" s="16" t="s">
        <v>23</v>
      </c>
      <c r="C18" s="17">
        <f>'Social Infrastructure   '!C18+'Renewable Energy '!C18+'Other Priority'!C18</f>
        <v>2357</v>
      </c>
      <c r="D18" s="17">
        <f>'Social Infrastructure   '!D18+'Renewable Energy '!D18+'Other Priority'!D18</f>
        <v>9536</v>
      </c>
      <c r="E18" s="17">
        <f>'Social Infrastructure   '!E18+'Renewable Energy '!E18+'Other Priority'!E18</f>
        <v>134</v>
      </c>
      <c r="F18" s="17">
        <f>'Social Infrastructure   '!F18+'Renewable Energy '!F18+'Other Priority'!F18</f>
        <v>301.26</v>
      </c>
      <c r="G18" s="18">
        <f t="shared" si="0"/>
        <v>5.6851930420025454</v>
      </c>
      <c r="H18" s="18">
        <f t="shared" si="0"/>
        <v>3.1591862416107381</v>
      </c>
      <c r="I18" s="17">
        <f>'Social Infrastructure   '!I18+'Renewable Energy '!I18+'Other Priority'!I18</f>
        <v>695</v>
      </c>
      <c r="J18" s="17">
        <f>'Social Infrastructure   '!J18+'Renewable Energy '!J18+'Other Priority'!J18</f>
        <v>1163.75</v>
      </c>
      <c r="K18">
        <f t="shared" si="1"/>
        <v>19.280575539568346</v>
      </c>
      <c r="L18">
        <f t="shared" si="1"/>
        <v>25.887003222341566</v>
      </c>
    </row>
    <row r="19" spans="1:12" ht="18.75" x14ac:dyDescent="0.3">
      <c r="A19" s="20">
        <v>11</v>
      </c>
      <c r="B19" s="16" t="s">
        <v>24</v>
      </c>
      <c r="C19" s="17">
        <f>'Social Infrastructure   '!C19+'Renewable Energy '!C19+'Other Priority'!C19</f>
        <v>1092</v>
      </c>
      <c r="D19" s="17">
        <f>'Social Infrastructure   '!D19+'Renewable Energy '!D19+'Other Priority'!D19</f>
        <v>1082</v>
      </c>
      <c r="E19" s="17">
        <f>'Social Infrastructure   '!E19+'Renewable Energy '!E19+'Other Priority'!E19</f>
        <v>36</v>
      </c>
      <c r="F19" s="17">
        <f>'Social Infrastructure   '!F19+'Renewable Energy '!F19+'Other Priority'!F19</f>
        <v>36.24</v>
      </c>
      <c r="G19" s="18">
        <f t="shared" si="0"/>
        <v>3.296703296703297</v>
      </c>
      <c r="H19" s="18">
        <f t="shared" si="0"/>
        <v>3.3493530499075788</v>
      </c>
      <c r="I19" s="17">
        <f>'Social Infrastructure   '!I19+'Renewable Energy '!I19+'Other Priority'!I19</f>
        <v>33</v>
      </c>
      <c r="J19" s="17">
        <f>'Social Infrastructure   '!J19+'Renewable Energy '!J19+'Other Priority'!J19</f>
        <v>21.55</v>
      </c>
      <c r="K19">
        <f t="shared" si="1"/>
        <v>109.09090909090908</v>
      </c>
      <c r="L19">
        <f t="shared" si="1"/>
        <v>168.16705336426912</v>
      </c>
    </row>
    <row r="20" spans="1:12" ht="18.75" customHeight="1" x14ac:dyDescent="0.3">
      <c r="A20" s="20">
        <v>12</v>
      </c>
      <c r="B20" s="16" t="s">
        <v>25</v>
      </c>
      <c r="C20" s="17">
        <f>'Social Infrastructure   '!C20+'Renewable Energy '!C20+'Other Priority'!C20</f>
        <v>2144</v>
      </c>
      <c r="D20" s="17">
        <f>'Social Infrastructure   '!D20+'Renewable Energy '!D20+'Other Priority'!D20</f>
        <v>560.26</v>
      </c>
      <c r="E20" s="17">
        <f>'Social Infrastructure   '!E20+'Renewable Energy '!E20+'Other Priority'!E20</f>
        <v>114</v>
      </c>
      <c r="F20" s="17">
        <f>'Social Infrastructure   '!F20+'Renewable Energy '!F20+'Other Priority'!F20</f>
        <v>342.26</v>
      </c>
      <c r="G20" s="18">
        <f t="shared" si="0"/>
        <v>5.3171641791044779</v>
      </c>
      <c r="H20" s="18">
        <f t="shared" si="0"/>
        <v>61.089494163424121</v>
      </c>
      <c r="I20" s="17">
        <f>'Social Infrastructure   '!I20+'Renewable Energy '!I20+'Other Priority'!I20</f>
        <v>553</v>
      </c>
      <c r="J20" s="17">
        <f>'Social Infrastructure   '!J20+'Renewable Energy '!J20+'Other Priority'!J20</f>
        <v>1900.32</v>
      </c>
      <c r="K20">
        <f t="shared" si="1"/>
        <v>20.614828209764919</v>
      </c>
      <c r="L20">
        <f t="shared" si="1"/>
        <v>18.010650837753641</v>
      </c>
    </row>
    <row r="21" spans="1:12" ht="17.25" customHeight="1" x14ac:dyDescent="0.3">
      <c r="A21" s="20">
        <v>13</v>
      </c>
      <c r="B21" s="16" t="s">
        <v>26</v>
      </c>
      <c r="C21" s="17">
        <f>'Social Infrastructure   '!C21+'Renewable Energy '!C21+'Other Priority'!C21</f>
        <v>2701</v>
      </c>
      <c r="D21" s="17">
        <f>'Social Infrastructure   '!D21+'Renewable Energy '!D21+'Other Priority'!D21</f>
        <v>7942</v>
      </c>
      <c r="E21" s="17">
        <f>'Social Infrastructure   '!E21+'Renewable Energy '!E21+'Other Priority'!E21</f>
        <v>230</v>
      </c>
      <c r="F21" s="17">
        <f>'Social Infrastructure   '!F21+'Renewable Energy '!F21+'Other Priority'!F21</f>
        <v>306.70999999999998</v>
      </c>
      <c r="G21" s="18">
        <f t="shared" si="0"/>
        <v>8.5153646797482416</v>
      </c>
      <c r="H21" s="18">
        <f t="shared" si="0"/>
        <v>3.8618735834802314</v>
      </c>
      <c r="I21" s="17">
        <f>'Social Infrastructure   '!I21+'Renewable Energy '!I21+'Other Priority'!I21</f>
        <v>7182</v>
      </c>
      <c r="J21" s="17">
        <f>'Social Infrastructure   '!J21+'Renewable Energy '!J21+'Other Priority'!J21</f>
        <v>26030.170000000002</v>
      </c>
      <c r="K21">
        <f t="shared" si="1"/>
        <v>3.2024505708716235</v>
      </c>
      <c r="L21">
        <f t="shared" si="1"/>
        <v>1.1782865805332812</v>
      </c>
    </row>
    <row r="22" spans="1:12" ht="18.75" x14ac:dyDescent="0.3">
      <c r="A22" s="20">
        <v>14</v>
      </c>
      <c r="B22" s="16" t="s">
        <v>27</v>
      </c>
      <c r="C22" s="17">
        <f>'Social Infrastructure   '!C22+'Renewable Energy '!C22+'Other Priority'!C22</f>
        <v>3977</v>
      </c>
      <c r="D22" s="17">
        <f>'Social Infrastructure   '!D22+'Renewable Energy '!D22+'Other Priority'!D22</f>
        <v>9021.42</v>
      </c>
      <c r="E22" s="17">
        <f>'Social Infrastructure   '!E22+'Renewable Energy '!E22+'Other Priority'!E22</f>
        <v>2664</v>
      </c>
      <c r="F22" s="17">
        <f>'Social Infrastructure   '!F22+'Renewable Energy '!F22+'Other Priority'!F22</f>
        <v>1503.71</v>
      </c>
      <c r="G22" s="18">
        <f t="shared" si="0"/>
        <v>66.985164697007789</v>
      </c>
      <c r="H22" s="18">
        <f t="shared" si="0"/>
        <v>16.668218528790369</v>
      </c>
      <c r="I22" s="17">
        <f>'Social Infrastructure   '!I22+'Renewable Energy '!I22+'Other Priority'!I22</f>
        <v>5816</v>
      </c>
      <c r="J22" s="17">
        <f>'Social Infrastructure   '!J22+'Renewable Energy '!J22+'Other Priority'!J22</f>
        <v>4745.76</v>
      </c>
      <c r="K22">
        <f t="shared" si="1"/>
        <v>45.804676753782672</v>
      </c>
      <c r="L22">
        <f t="shared" si="1"/>
        <v>31.68533596304912</v>
      </c>
    </row>
    <row r="23" spans="1:12" ht="18.75" x14ac:dyDescent="0.3">
      <c r="A23" s="20">
        <v>15</v>
      </c>
      <c r="B23" s="16" t="s">
        <v>28</v>
      </c>
      <c r="C23" s="17">
        <f>'Social Infrastructure   '!C23+'Renewable Energy '!C23+'Other Priority'!C23</f>
        <v>1675</v>
      </c>
      <c r="D23" s="17">
        <f>'Social Infrastructure   '!D23+'Renewable Energy '!D23+'Other Priority'!D23</f>
        <v>7449.29</v>
      </c>
      <c r="E23" s="17">
        <f>'Social Infrastructure   '!E23+'Renewable Energy '!E23+'Other Priority'!E23</f>
        <v>354</v>
      </c>
      <c r="F23" s="17">
        <f>'Social Infrastructure   '!F23+'Renewable Energy '!F23+'Other Priority'!F23</f>
        <v>1856.21</v>
      </c>
      <c r="G23" s="18">
        <f t="shared" si="0"/>
        <v>21.134328358208958</v>
      </c>
      <c r="H23" s="18">
        <f t="shared" si="0"/>
        <v>24.91794520014659</v>
      </c>
      <c r="I23" s="17">
        <f>'Social Infrastructure   '!I23+'Renewable Energy '!I23+'Other Priority'!I23</f>
        <v>1646</v>
      </c>
      <c r="J23" s="17">
        <f>'Social Infrastructure   '!J23+'Renewable Energy '!J23+'Other Priority'!J23</f>
        <v>10297.99</v>
      </c>
      <c r="K23">
        <f t="shared" si="1"/>
        <v>21.506682867557718</v>
      </c>
      <c r="L23">
        <f t="shared" si="1"/>
        <v>18.024973805567885</v>
      </c>
    </row>
    <row r="24" spans="1:12" ht="18.75" x14ac:dyDescent="0.3">
      <c r="A24" s="20">
        <v>16</v>
      </c>
      <c r="B24" s="16" t="s">
        <v>29</v>
      </c>
      <c r="C24" s="17">
        <f>'Social Infrastructure   '!C24+'Renewable Energy '!C24+'Other Priority'!C24</f>
        <v>8384</v>
      </c>
      <c r="D24" s="17">
        <f>'Social Infrastructure   '!D24+'Renewable Energy '!D24+'Other Priority'!D24</f>
        <v>27986.54</v>
      </c>
      <c r="E24" s="17">
        <f>'Social Infrastructure   '!E24+'Renewable Energy '!E24+'Other Priority'!E24</f>
        <v>279</v>
      </c>
      <c r="F24" s="17">
        <f>'Social Infrastructure   '!F24+'Renewable Energy '!F24+'Other Priority'!F24</f>
        <v>666.14</v>
      </c>
      <c r="G24" s="18">
        <f t="shared" si="0"/>
        <v>3.3277671755725193</v>
      </c>
      <c r="H24" s="18">
        <f t="shared" si="0"/>
        <v>2.3802156322289214</v>
      </c>
      <c r="I24" s="17">
        <f>'Social Infrastructure   '!I24+'Renewable Energy '!I24+'Other Priority'!I24</f>
        <v>1141</v>
      </c>
      <c r="J24" s="17">
        <f>'Social Infrastructure   '!J24+'Renewable Energy '!J24+'Other Priority'!J24</f>
        <v>4260.83</v>
      </c>
      <c r="K24">
        <f t="shared" si="1"/>
        <v>24.452234881682735</v>
      </c>
      <c r="L24">
        <f t="shared" si="1"/>
        <v>15.634043132441333</v>
      </c>
    </row>
    <row r="25" spans="1:12" ht="18.75" x14ac:dyDescent="0.3">
      <c r="A25" s="20">
        <v>17</v>
      </c>
      <c r="B25" s="16" t="s">
        <v>30</v>
      </c>
      <c r="C25" s="17">
        <f>'Social Infrastructure   '!C25+'Renewable Energy '!C25+'Other Priority'!C25</f>
        <v>12391</v>
      </c>
      <c r="D25" s="17">
        <f>'Social Infrastructure   '!D25+'Renewable Energy '!D25+'Other Priority'!D25</f>
        <v>30968</v>
      </c>
      <c r="E25" s="17">
        <f>'Social Infrastructure   '!E25+'Renewable Energy '!E25+'Other Priority'!E25</f>
        <v>940</v>
      </c>
      <c r="F25" s="17">
        <f>'Social Infrastructure   '!F25+'Renewable Energy '!F25+'Other Priority'!F25</f>
        <v>1010.0100000000001</v>
      </c>
      <c r="G25" s="18">
        <f t="shared" si="0"/>
        <v>7.5861512388023566</v>
      </c>
      <c r="H25" s="18">
        <f t="shared" si="0"/>
        <v>3.2614634461379493</v>
      </c>
      <c r="I25" s="17">
        <f>'Social Infrastructure   '!I25+'Renewable Energy '!I25+'Other Priority'!I25</f>
        <v>23385</v>
      </c>
      <c r="J25" s="17">
        <f>'Social Infrastructure   '!J25+'Renewable Energy '!J25+'Other Priority'!J25</f>
        <v>28862.39</v>
      </c>
      <c r="K25">
        <f t="shared" si="1"/>
        <v>4.0196707290998503</v>
      </c>
      <c r="L25">
        <f t="shared" si="1"/>
        <v>3.4993983519729315</v>
      </c>
    </row>
    <row r="26" spans="1:12" ht="18.75" x14ac:dyDescent="0.3">
      <c r="A26" s="20">
        <v>18</v>
      </c>
      <c r="B26" s="16" t="s">
        <v>31</v>
      </c>
      <c r="C26" s="17">
        <f>'Social Infrastructure   '!C26+'Renewable Energy '!C26+'Other Priority'!C26</f>
        <v>19454</v>
      </c>
      <c r="D26" s="17">
        <f>'Social Infrastructure   '!D26+'Renewable Energy '!D26+'Other Priority'!D26</f>
        <v>39000</v>
      </c>
      <c r="E26" s="17">
        <f>'Social Infrastructure   '!E26+'Renewable Energy '!E26+'Other Priority'!E26</f>
        <v>357</v>
      </c>
      <c r="F26" s="17">
        <f>'Social Infrastructure   '!F26+'Renewable Energy '!F26+'Other Priority'!F26</f>
        <v>1797.97</v>
      </c>
      <c r="G26" s="18">
        <f t="shared" si="0"/>
        <v>1.8350981803228128</v>
      </c>
      <c r="H26" s="18">
        <f t="shared" si="0"/>
        <v>4.6101794871794874</v>
      </c>
      <c r="I26" s="17">
        <f>'Social Infrastructure   '!I26+'Renewable Energy '!I26+'Other Priority'!I26</f>
        <v>4820</v>
      </c>
      <c r="J26" s="17">
        <f>'Social Infrastructure   '!J26+'Renewable Energy '!J26+'Other Priority'!J26</f>
        <v>11513.37</v>
      </c>
      <c r="K26">
        <f t="shared" si="1"/>
        <v>7.4066390041493779</v>
      </c>
      <c r="L26">
        <f t="shared" si="1"/>
        <v>15.616366016205507</v>
      </c>
    </row>
    <row r="27" spans="1:12" ht="18.75" x14ac:dyDescent="0.3">
      <c r="A27" s="20">
        <v>19</v>
      </c>
      <c r="B27" s="16" t="s">
        <v>32</v>
      </c>
      <c r="C27" s="17">
        <f>'Social Infrastructure   '!C27+'Renewable Energy '!C27+'Other Priority'!C27</f>
        <v>855</v>
      </c>
      <c r="D27" s="17">
        <f>'Social Infrastructure   '!D27+'Renewable Energy '!D27+'Other Priority'!D27</f>
        <v>850</v>
      </c>
      <c r="E27" s="17">
        <f>'Social Infrastructure   '!E27+'Renewable Energy '!E27+'Other Priority'!E27</f>
        <v>105</v>
      </c>
      <c r="F27" s="17">
        <f>'Social Infrastructure   '!F27+'Renewable Energy '!F27+'Other Priority'!F27</f>
        <v>114.86</v>
      </c>
      <c r="G27" s="18">
        <f t="shared" si="0"/>
        <v>12.280701754385964</v>
      </c>
      <c r="H27" s="18">
        <f t="shared" si="0"/>
        <v>13.512941176470589</v>
      </c>
      <c r="I27" s="17">
        <f>'Social Infrastructure   '!I27+'Renewable Energy '!I27+'Other Priority'!I27</f>
        <v>836</v>
      </c>
      <c r="J27" s="17">
        <f>'Social Infrastructure   '!J27+'Renewable Energy '!J27+'Other Priority'!J27</f>
        <v>1887.5</v>
      </c>
      <c r="K27">
        <f t="shared" si="1"/>
        <v>12.55980861244019</v>
      </c>
      <c r="L27">
        <f t="shared" si="1"/>
        <v>6.0852980132450334</v>
      </c>
    </row>
    <row r="28" spans="1:12" ht="18.75" x14ac:dyDescent="0.3">
      <c r="A28" s="20">
        <v>20</v>
      </c>
      <c r="B28" s="16" t="s">
        <v>33</v>
      </c>
      <c r="C28" s="17">
        <f>'Social Infrastructure   '!C28+'Renewable Energy '!C28+'Other Priority'!C28</f>
        <v>16302</v>
      </c>
      <c r="D28" s="17">
        <f>'Social Infrastructure   '!D28+'Renewable Energy '!D28+'Other Priority'!D28</f>
        <v>26100.020000000004</v>
      </c>
      <c r="E28" s="17">
        <f>'Social Infrastructure   '!E28+'Renewable Energy '!E28+'Other Priority'!E28</f>
        <v>392</v>
      </c>
      <c r="F28" s="17">
        <f>'Social Infrastructure   '!F28+'Renewable Energy '!F28+'Other Priority'!F28</f>
        <v>338.65</v>
      </c>
      <c r="G28" s="18">
        <f t="shared" si="0"/>
        <v>2.4046129309287201</v>
      </c>
      <c r="H28" s="18">
        <f t="shared" si="0"/>
        <v>1.2975085842846095</v>
      </c>
      <c r="I28" s="17">
        <f>'Social Infrastructure   '!I28+'Renewable Energy '!I28+'Other Priority'!I28</f>
        <v>16736</v>
      </c>
      <c r="J28" s="17">
        <f>'Social Infrastructure   '!J28+'Renewable Energy '!J28+'Other Priority'!J28</f>
        <v>7525.09</v>
      </c>
      <c r="K28">
        <f t="shared" si="1"/>
        <v>2.3422562141491396</v>
      </c>
      <c r="L28">
        <f t="shared" si="1"/>
        <v>4.5002784019858897</v>
      </c>
    </row>
    <row r="29" spans="1:12" ht="18.75" x14ac:dyDescent="0.3">
      <c r="A29" s="20">
        <v>21</v>
      </c>
      <c r="B29" s="16" t="s">
        <v>34</v>
      </c>
      <c r="C29" s="17">
        <f>'Social Infrastructure   '!C29+'Renewable Energy '!C29+'Other Priority'!C29</f>
        <v>2180</v>
      </c>
      <c r="D29" s="17">
        <f>'Social Infrastructure   '!D29+'Renewable Energy '!D29+'Other Priority'!D29</f>
        <v>2173.6</v>
      </c>
      <c r="E29" s="17">
        <f>'Social Infrastructure   '!E29+'Renewable Energy '!E29+'Other Priority'!E29</f>
        <v>209</v>
      </c>
      <c r="F29" s="17">
        <f>'Social Infrastructure   '!F29+'Renewable Energy '!F29+'Other Priority'!F29</f>
        <v>1331.92</v>
      </c>
      <c r="G29" s="18">
        <f t="shared" si="0"/>
        <v>9.5871559633027523</v>
      </c>
      <c r="H29" s="18">
        <f t="shared" si="0"/>
        <v>61.277143908722863</v>
      </c>
      <c r="I29" s="17">
        <f>'Social Infrastructure   '!I29+'Renewable Energy '!I29+'Other Priority'!I29</f>
        <v>2110</v>
      </c>
      <c r="J29" s="17">
        <f>'Social Infrastructure   '!J29+'Renewable Energy '!J29+'Other Priority'!J29</f>
        <v>4644.9399999999996</v>
      </c>
      <c r="K29">
        <f t="shared" si="1"/>
        <v>9.9052132701421804</v>
      </c>
      <c r="L29">
        <f t="shared" si="1"/>
        <v>28.67464380594798</v>
      </c>
    </row>
    <row r="30" spans="1:12" ht="18.75" x14ac:dyDescent="0.3">
      <c r="A30" s="20">
        <v>22</v>
      </c>
      <c r="B30" s="16" t="s">
        <v>35</v>
      </c>
      <c r="C30" s="17">
        <f>'Social Infrastructure   '!C30+'Renewable Energy '!C30+'Other Priority'!C30</f>
        <v>2386</v>
      </c>
      <c r="D30" s="17">
        <f>'Social Infrastructure   '!D30+'Renewable Energy '!D30+'Other Priority'!D30</f>
        <v>2671</v>
      </c>
      <c r="E30" s="17">
        <f>'Social Infrastructure   '!E30+'Renewable Energy '!E30+'Other Priority'!E30</f>
        <v>139</v>
      </c>
      <c r="F30" s="17">
        <f>'Social Infrastructure   '!F30+'Renewable Energy '!F30+'Other Priority'!F30</f>
        <v>157.13</v>
      </c>
      <c r="G30" s="18">
        <f t="shared" si="0"/>
        <v>5.8256496227996646</v>
      </c>
      <c r="H30" s="18">
        <f t="shared" si="0"/>
        <v>5.8828154249344813</v>
      </c>
      <c r="I30" s="17">
        <f>'Social Infrastructure   '!I30+'Renewable Energy '!I30+'Other Priority'!I30</f>
        <v>1260</v>
      </c>
      <c r="J30" s="17">
        <f>'Social Infrastructure   '!J30+'Renewable Energy '!J30+'Other Priority'!J30</f>
        <v>1438.08</v>
      </c>
      <c r="K30">
        <f t="shared" si="1"/>
        <v>11.031746031746032</v>
      </c>
      <c r="L30">
        <f t="shared" si="1"/>
        <v>10.926374054294616</v>
      </c>
    </row>
    <row r="31" spans="1:12" ht="18.75" x14ac:dyDescent="0.3">
      <c r="A31" s="20">
        <v>23</v>
      </c>
      <c r="B31" s="16" t="s">
        <v>36</v>
      </c>
      <c r="C31" s="17">
        <f>'Social Infrastructure   '!C31+'Renewable Energy '!C31+'Other Priority'!C31</f>
        <v>5894</v>
      </c>
      <c r="D31" s="17">
        <f>'Social Infrastructure   '!D31+'Renewable Energy '!D31+'Other Priority'!D31</f>
        <v>17506</v>
      </c>
      <c r="E31" s="17">
        <f>'Social Infrastructure   '!E31+'Renewable Energy '!E31+'Other Priority'!E31</f>
        <v>558</v>
      </c>
      <c r="F31" s="17">
        <f>'Social Infrastructure   '!F31+'Renewable Energy '!F31+'Other Priority'!F31</f>
        <v>2226.6999999999998</v>
      </c>
      <c r="G31" s="18">
        <f t="shared" si="0"/>
        <v>9.467254835425857</v>
      </c>
      <c r="H31" s="18">
        <f t="shared" si="0"/>
        <v>12.719638980920825</v>
      </c>
      <c r="I31" s="17">
        <f>'Social Infrastructure   '!I31+'Renewable Energy '!I31+'Other Priority'!I31</f>
        <v>2568</v>
      </c>
      <c r="J31" s="17">
        <f>'Social Infrastructure   '!J31+'Renewable Energy '!J31+'Other Priority'!J31</f>
        <v>8353.27</v>
      </c>
      <c r="K31">
        <f t="shared" si="1"/>
        <v>21.728971962616821</v>
      </c>
      <c r="L31">
        <f t="shared" si="1"/>
        <v>26.656626686315654</v>
      </c>
    </row>
    <row r="32" spans="1:12" ht="18.75" x14ac:dyDescent="0.3">
      <c r="A32" s="20">
        <v>24</v>
      </c>
      <c r="B32" s="16" t="s">
        <v>37</v>
      </c>
      <c r="C32" s="17">
        <f>'Social Infrastructure   '!C32+'Renewable Energy '!C32+'Other Priority'!C32</f>
        <v>6780</v>
      </c>
      <c r="D32" s="17">
        <f>'Social Infrastructure   '!D32+'Renewable Energy '!D32+'Other Priority'!D32</f>
        <v>13530.89</v>
      </c>
      <c r="E32" s="17">
        <f>'Social Infrastructure   '!E32+'Renewable Energy '!E32+'Other Priority'!E32</f>
        <v>423</v>
      </c>
      <c r="F32" s="17">
        <f>'Social Infrastructure   '!F32+'Renewable Energy '!F32+'Other Priority'!F32</f>
        <v>1211.3899999999999</v>
      </c>
      <c r="G32" s="18">
        <f t="shared" si="0"/>
        <v>6.2389380530973453</v>
      </c>
      <c r="H32" s="18">
        <f t="shared" si="0"/>
        <v>8.9527739860423079</v>
      </c>
      <c r="I32" s="17">
        <f>'Social Infrastructure   '!I32+'Renewable Energy '!I32+'Other Priority'!I32</f>
        <v>3385</v>
      </c>
      <c r="J32" s="17">
        <f>'Social Infrastructure   '!J32+'Renewable Energy '!J32+'Other Priority'!J32</f>
        <v>4297.6799999999994</v>
      </c>
      <c r="K32">
        <f t="shared" si="1"/>
        <v>12.496307237813884</v>
      </c>
      <c r="L32">
        <f t="shared" si="1"/>
        <v>28.187068371772678</v>
      </c>
    </row>
    <row r="33" spans="1:12" ht="18.75" x14ac:dyDescent="0.3">
      <c r="A33" s="20">
        <v>25</v>
      </c>
      <c r="B33" s="16" t="s">
        <v>38</v>
      </c>
      <c r="C33" s="17">
        <f>'Social Infrastructure   '!C33+'Renewable Energy '!C33+'Other Priority'!C33</f>
        <v>4005</v>
      </c>
      <c r="D33" s="17">
        <f>'Social Infrastructure   '!D33+'Renewable Energy '!D33+'Other Priority'!D33</f>
        <v>9381</v>
      </c>
      <c r="E33" s="17">
        <f>'Social Infrastructure   '!E33+'Renewable Energy '!E33+'Other Priority'!E33</f>
        <v>195</v>
      </c>
      <c r="F33" s="17">
        <f>'Social Infrastructure   '!F33+'Renewable Energy '!F33+'Other Priority'!F33</f>
        <v>435.09</v>
      </c>
      <c r="G33" s="18">
        <f t="shared" si="0"/>
        <v>4.868913857677903</v>
      </c>
      <c r="H33" s="18">
        <f t="shared" si="0"/>
        <v>4.6379916853213938</v>
      </c>
      <c r="I33" s="17">
        <f>'Social Infrastructure   '!I33+'Renewable Energy '!I33+'Other Priority'!I33</f>
        <v>8008</v>
      </c>
      <c r="J33" s="17">
        <f>'Social Infrastructure   '!J33+'Renewable Energy '!J33+'Other Priority'!J33</f>
        <v>76000.53</v>
      </c>
      <c r="K33">
        <f t="shared" si="1"/>
        <v>2.4350649350649354</v>
      </c>
      <c r="L33">
        <f t="shared" si="1"/>
        <v>0.57248284979065267</v>
      </c>
    </row>
    <row r="34" spans="1:12" ht="18.75" x14ac:dyDescent="0.3">
      <c r="A34" s="20">
        <v>26</v>
      </c>
      <c r="B34" s="16" t="s">
        <v>39</v>
      </c>
      <c r="C34" s="17">
        <f>'Social Infrastructure   '!C34+'Renewable Energy '!C34+'Other Priority'!C34</f>
        <v>1119</v>
      </c>
      <c r="D34" s="17">
        <f>'Social Infrastructure   '!D34+'Renewable Energy '!D34+'Other Priority'!D34</f>
        <v>2105.9</v>
      </c>
      <c r="E34" s="17">
        <f>'Social Infrastructure   '!E34+'Renewable Energy '!E34+'Other Priority'!E34</f>
        <v>37</v>
      </c>
      <c r="F34" s="17">
        <f>'Social Infrastructure   '!F34+'Renewable Energy '!F34+'Other Priority'!F34</f>
        <v>64.03</v>
      </c>
      <c r="G34" s="18">
        <f t="shared" si="0"/>
        <v>3.3065236818588022</v>
      </c>
      <c r="H34" s="18">
        <f t="shared" si="0"/>
        <v>3.0405052471627334</v>
      </c>
      <c r="I34" s="17">
        <f>'Social Infrastructure   '!I34+'Renewable Energy '!I34+'Other Priority'!I34</f>
        <v>880</v>
      </c>
      <c r="J34" s="17">
        <f>'Social Infrastructure   '!J34+'Renewable Energy '!J34+'Other Priority'!J34</f>
        <v>2107.5</v>
      </c>
      <c r="K34">
        <f t="shared" si="1"/>
        <v>4.2045454545454541</v>
      </c>
      <c r="L34">
        <f t="shared" si="1"/>
        <v>3.0381969157769868</v>
      </c>
    </row>
    <row r="35" spans="1:12" s="6" customFormat="1" ht="18.75" x14ac:dyDescent="0.3">
      <c r="A35" s="20">
        <v>27</v>
      </c>
      <c r="B35" s="16" t="s">
        <v>40</v>
      </c>
      <c r="C35" s="17">
        <f>'Social Infrastructure   '!C35+'Renewable Energy '!C35+'Other Priority'!C35</f>
        <v>3240</v>
      </c>
      <c r="D35" s="17">
        <f>'Social Infrastructure   '!D35+'Renewable Energy '!D35+'Other Priority'!D35</f>
        <v>12133</v>
      </c>
      <c r="E35" s="17">
        <f>'Social Infrastructure   '!E35+'Renewable Energy '!E35+'Other Priority'!E35</f>
        <v>26522</v>
      </c>
      <c r="F35" s="17">
        <f>'Social Infrastructure   '!F35+'Renewable Energy '!F35+'Other Priority'!F35</f>
        <v>14607.76</v>
      </c>
      <c r="G35" s="18">
        <f t="shared" si="0"/>
        <v>818.58024691358025</v>
      </c>
      <c r="H35" s="18">
        <f t="shared" si="0"/>
        <v>120.39693398170279</v>
      </c>
      <c r="I35" s="17">
        <f>'Social Infrastructure   '!I35+'Renewable Energy '!I35+'Other Priority'!I35</f>
        <v>42175</v>
      </c>
      <c r="J35" s="17">
        <f>'Social Infrastructure   '!J35+'Renewable Energy '!J35+'Other Priority'!J35</f>
        <v>47172.490000000005</v>
      </c>
      <c r="K35">
        <f t="shared" si="1"/>
        <v>62.885595732068765</v>
      </c>
      <c r="L35">
        <f t="shared" si="1"/>
        <v>30.966692663457025</v>
      </c>
    </row>
    <row r="36" spans="1:12" ht="18.75" x14ac:dyDescent="0.3">
      <c r="A36" s="20">
        <v>28</v>
      </c>
      <c r="B36" s="16" t="s">
        <v>41</v>
      </c>
      <c r="C36" s="17">
        <f>'Social Infrastructure   '!C36+'Renewable Energy '!C36+'Other Priority'!C36</f>
        <v>17815</v>
      </c>
      <c r="D36" s="17">
        <f>'Social Infrastructure   '!D36+'Renewable Energy '!D36+'Other Priority'!D36</f>
        <v>28220</v>
      </c>
      <c r="E36" s="17">
        <f>'Social Infrastructure   '!E36+'Renewable Energy '!E36+'Other Priority'!E36</f>
        <v>394</v>
      </c>
      <c r="F36" s="17">
        <f>'Social Infrastructure   '!F36+'Renewable Energy '!F36+'Other Priority'!F36</f>
        <v>4791.5200000000004</v>
      </c>
      <c r="G36" s="18">
        <f t="shared" si="0"/>
        <v>2.2116194218355321</v>
      </c>
      <c r="H36" s="18">
        <f t="shared" si="0"/>
        <v>16.979163713678243</v>
      </c>
      <c r="I36" s="17">
        <f>'Social Infrastructure   '!I36+'Renewable Energy '!I36+'Other Priority'!I36</f>
        <v>15893</v>
      </c>
      <c r="J36" s="17">
        <f>'Social Infrastructure   '!J36+'Renewable Energy '!J36+'Other Priority'!J36</f>
        <v>150067.08000000002</v>
      </c>
      <c r="K36">
        <f t="shared" si="1"/>
        <v>2.4790788397407661</v>
      </c>
      <c r="L36">
        <f t="shared" si="1"/>
        <v>3.1929187933822663</v>
      </c>
    </row>
    <row r="37" spans="1:12" ht="18.75" x14ac:dyDescent="0.3">
      <c r="A37" s="20">
        <v>29</v>
      </c>
      <c r="B37" s="16" t="s">
        <v>42</v>
      </c>
      <c r="C37" s="17">
        <f>'Social Infrastructure   '!C37+'Renewable Energy '!C37+'Other Priority'!C37</f>
        <v>11049</v>
      </c>
      <c r="D37" s="17">
        <f>'Social Infrastructure   '!D37+'Renewable Energy '!D37+'Other Priority'!D37</f>
        <v>21257.21</v>
      </c>
      <c r="E37" s="17">
        <f>'Social Infrastructure   '!E37+'Renewable Energy '!E37+'Other Priority'!E37</f>
        <v>21012</v>
      </c>
      <c r="F37" s="17">
        <f>'Social Infrastructure   '!F37+'Renewable Energy '!F37+'Other Priority'!F37</f>
        <v>11929.19</v>
      </c>
      <c r="G37" s="18">
        <f t="shared" si="0"/>
        <v>190.17105620418138</v>
      </c>
      <c r="H37" s="18">
        <f t="shared" si="0"/>
        <v>56.118324088626878</v>
      </c>
      <c r="I37" s="17">
        <f>'Social Infrastructure   '!I37+'Renewable Energy '!I37+'Other Priority'!I37</f>
        <v>47262</v>
      </c>
      <c r="J37" s="17">
        <f>'Social Infrastructure   '!J37+'Renewable Energy '!J37+'Other Priority'!J37</f>
        <v>64512.71</v>
      </c>
      <c r="K37">
        <f t="shared" si="1"/>
        <v>44.458550209470609</v>
      </c>
      <c r="L37">
        <f t="shared" si="1"/>
        <v>18.491224442439329</v>
      </c>
    </row>
    <row r="38" spans="1:12" ht="19.5" customHeight="1" x14ac:dyDescent="0.3">
      <c r="A38" s="20">
        <v>30</v>
      </c>
      <c r="B38" s="16" t="s">
        <v>43</v>
      </c>
      <c r="C38" s="17">
        <f>'Social Infrastructure   '!C38+'Renewable Energy '!C38+'Other Priority'!C38</f>
        <v>967</v>
      </c>
      <c r="D38" s="17">
        <f>'Social Infrastructure   '!D38+'Renewable Energy '!D38+'Other Priority'!D38</f>
        <v>2275</v>
      </c>
      <c r="E38" s="17">
        <f>'Social Infrastructure   '!E38+'Renewable Energy '!E38+'Other Priority'!E38</f>
        <v>44</v>
      </c>
      <c r="F38" s="17">
        <f>'Social Infrastructure   '!F38+'Renewable Energy '!F38+'Other Priority'!F38</f>
        <v>47.33</v>
      </c>
      <c r="G38" s="18">
        <f t="shared" si="0"/>
        <v>4.5501551189245086</v>
      </c>
      <c r="H38" s="18">
        <f t="shared" si="0"/>
        <v>2.0804395604395602</v>
      </c>
      <c r="I38" s="17">
        <f>'Social Infrastructure   '!I38+'Renewable Energy '!I38+'Other Priority'!I38</f>
        <v>1227</v>
      </c>
      <c r="J38" s="17">
        <f>'Social Infrastructure   '!J38+'Renewable Energy '!J38+'Other Priority'!J38</f>
        <v>797.24</v>
      </c>
      <c r="K38">
        <f t="shared" si="1"/>
        <v>3.5859820700896492</v>
      </c>
      <c r="L38">
        <f t="shared" si="1"/>
        <v>5.9367317244493494</v>
      </c>
    </row>
    <row r="39" spans="1:12" ht="18.75" x14ac:dyDescent="0.3">
      <c r="A39" s="20">
        <v>31</v>
      </c>
      <c r="B39" s="16" t="s">
        <v>44</v>
      </c>
      <c r="C39" s="17">
        <f>'Social Infrastructure   '!C39+'Renewable Energy '!C39+'Other Priority'!C39</f>
        <v>4650</v>
      </c>
      <c r="D39" s="17">
        <f>'Social Infrastructure   '!D39+'Renewable Energy '!D39+'Other Priority'!D39</f>
        <v>4271</v>
      </c>
      <c r="E39" s="17">
        <f>'Social Infrastructure   '!E39+'Renewable Energy '!E39+'Other Priority'!E39</f>
        <v>328</v>
      </c>
      <c r="F39" s="17">
        <f>'Social Infrastructure   '!F39+'Renewable Energy '!F39+'Other Priority'!F39</f>
        <v>255.56</v>
      </c>
      <c r="G39" s="18">
        <f t="shared" si="0"/>
        <v>7.053763440860215</v>
      </c>
      <c r="H39" s="18">
        <f t="shared" si="0"/>
        <v>5.9836103956918754</v>
      </c>
      <c r="I39" s="17">
        <f>'Social Infrastructure   '!I39+'Renewable Energy '!I39+'Other Priority'!I39</f>
        <v>2673</v>
      </c>
      <c r="J39" s="17">
        <f>'Social Infrastructure   '!J39+'Renewable Energy '!J39+'Other Priority'!J39</f>
        <v>4313.1399999999994</v>
      </c>
      <c r="K39">
        <f t="shared" si="1"/>
        <v>12.270856715301159</v>
      </c>
      <c r="L39">
        <f t="shared" si="1"/>
        <v>5.9251496589491657</v>
      </c>
    </row>
    <row r="40" spans="1:12" ht="18.75" x14ac:dyDescent="0.3">
      <c r="A40" s="20">
        <v>32</v>
      </c>
      <c r="B40" s="16" t="s">
        <v>45</v>
      </c>
      <c r="C40" s="17">
        <f>'Social Infrastructure   '!C40+'Renewable Energy '!C40+'Other Priority'!C40</f>
        <v>3516</v>
      </c>
      <c r="D40" s="17">
        <f>'Social Infrastructure   '!D40+'Renewable Energy '!D40+'Other Priority'!D40</f>
        <v>12632</v>
      </c>
      <c r="E40" s="17">
        <f>'Social Infrastructure   '!E40+'Renewable Energy '!E40+'Other Priority'!E40</f>
        <v>19572</v>
      </c>
      <c r="F40" s="17">
        <f>'Social Infrastructure   '!F40+'Renewable Energy '!F40+'Other Priority'!F40</f>
        <v>9693.2199999999993</v>
      </c>
      <c r="G40" s="18">
        <f t="shared" si="0"/>
        <v>556.65529010238913</v>
      </c>
      <c r="H40" s="18">
        <f t="shared" si="0"/>
        <v>76.735433818872707</v>
      </c>
      <c r="I40" s="17">
        <f>'Social Infrastructure   '!I40+'Renewable Energy '!I40+'Other Priority'!I40</f>
        <v>58534</v>
      </c>
      <c r="J40" s="17">
        <f>'Social Infrastructure   '!J40+'Renewable Energy '!J40+'Other Priority'!J40</f>
        <v>50255.46</v>
      </c>
      <c r="K40">
        <f t="shared" si="1"/>
        <v>33.436976799808662</v>
      </c>
      <c r="L40">
        <f t="shared" si="1"/>
        <v>19.287894290491021</v>
      </c>
    </row>
    <row r="41" spans="1:12" ht="18.75" x14ac:dyDescent="0.3">
      <c r="A41" s="20">
        <v>33</v>
      </c>
      <c r="B41" s="16" t="s">
        <v>46</v>
      </c>
      <c r="C41" s="17">
        <f>'Social Infrastructure   '!C41+'Renewable Energy '!C41+'Other Priority'!C41</f>
        <v>4856</v>
      </c>
      <c r="D41" s="17">
        <f>'Social Infrastructure   '!D41+'Renewable Energy '!D41+'Other Priority'!D41</f>
        <v>2392</v>
      </c>
      <c r="E41" s="17">
        <f>'Social Infrastructure   '!E41+'Renewable Energy '!E41+'Other Priority'!E41</f>
        <v>452</v>
      </c>
      <c r="F41" s="17">
        <f>'Social Infrastructure   '!F41+'Renewable Energy '!F41+'Other Priority'!F41</f>
        <v>598.01</v>
      </c>
      <c r="G41" s="18">
        <f t="shared" si="0"/>
        <v>9.3080724876441518</v>
      </c>
      <c r="H41" s="18">
        <f t="shared" si="0"/>
        <v>25.000418060200669</v>
      </c>
      <c r="I41" s="17">
        <f>'Social Infrastructure   '!I41+'Renewable Energy '!I41+'Other Priority'!I41</f>
        <v>11836</v>
      </c>
      <c r="J41" s="17">
        <f>'Social Infrastructure   '!J41+'Renewable Energy '!J41+'Other Priority'!J41</f>
        <v>24453.329999999998</v>
      </c>
      <c r="K41">
        <f t="shared" si="1"/>
        <v>3.8188577222034468</v>
      </c>
      <c r="L41">
        <f t="shared" si="1"/>
        <v>2.4455156005337519</v>
      </c>
    </row>
    <row r="42" spans="1:12" ht="19.5" x14ac:dyDescent="0.4">
      <c r="A42" s="10"/>
      <c r="B42" s="10" t="s">
        <v>47</v>
      </c>
      <c r="C42" s="22">
        <f>SUM(C9:C41)</f>
        <v>252017</v>
      </c>
      <c r="D42" s="22">
        <f>SUM(D9:D41)</f>
        <v>479120.77000000008</v>
      </c>
      <c r="E42" s="22">
        <f>SUM(E9:E41)</f>
        <v>283457</v>
      </c>
      <c r="F42" s="22">
        <f>SUM(F9:F41)</f>
        <v>115396.81999999999</v>
      </c>
      <c r="G42" s="11">
        <f>(E42/C42)*100</f>
        <v>112.47534888519426</v>
      </c>
      <c r="H42" s="11">
        <f>(F42/D42)*100</f>
        <v>24.085121586359108</v>
      </c>
      <c r="I42" s="22">
        <f>SUM(I9:I41)</f>
        <v>554485</v>
      </c>
      <c r="J42" s="22">
        <f>SUM(J9:J41)</f>
        <v>825287.59999999986</v>
      </c>
      <c r="K42">
        <f t="shared" si="1"/>
        <v>51.120769723256721</v>
      </c>
      <c r="L42">
        <f t="shared" si="1"/>
        <v>13.982618907638985</v>
      </c>
    </row>
    <row r="43" spans="1:12" ht="15.75" x14ac:dyDescent="0.25">
      <c r="A43" s="6" t="str">
        <f>ACP!A43</f>
        <v>SOURCES: BANKS</v>
      </c>
    </row>
  </sheetData>
  <mergeCells count="11">
    <mergeCell ref="K6:L6"/>
    <mergeCell ref="K7:L7"/>
    <mergeCell ref="A1:J1"/>
    <mergeCell ref="A3:J3"/>
    <mergeCell ref="A4:J4"/>
    <mergeCell ref="A7:A8"/>
    <mergeCell ref="B7:B8"/>
    <mergeCell ref="C7:D7"/>
    <mergeCell ref="E7:F7"/>
    <mergeCell ref="G7:H7"/>
    <mergeCell ref="I7:J7"/>
  </mergeCells>
  <printOptions horizontalCentered="1" verticalCentered="1"/>
  <pageMargins left="0.78740157480314965" right="0.78740157480314965" top="0.78740157480314965" bottom="0.78740157480314965" header="0" footer="0"/>
  <pageSetup paperSize="9" scale="7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opLeftCell="C1" workbookViewId="0">
      <selection activeCell="L9" sqref="L9"/>
    </sheetView>
  </sheetViews>
  <sheetFormatPr defaultRowHeight="15" x14ac:dyDescent="0.25"/>
  <cols>
    <col min="1" max="1" width="7.42578125" style="21" customWidth="1"/>
    <col min="2" max="2" width="24.85546875" style="21" customWidth="1"/>
    <col min="3" max="4" width="13.42578125" style="21" bestFit="1" customWidth="1"/>
    <col min="5" max="5" width="17.140625" style="21" customWidth="1"/>
    <col min="6" max="6" width="14" style="21" customWidth="1"/>
    <col min="7" max="7" width="11.42578125" style="21" customWidth="1"/>
    <col min="8" max="8" width="11.28515625" style="21" customWidth="1"/>
    <col min="9" max="9" width="14.7109375" style="21" customWidth="1"/>
    <col min="10" max="10" width="14.85546875" style="21" customWidth="1"/>
    <col min="11" max="14" width="9.140625" style="21" customWidth="1"/>
    <col min="15" max="16384" width="9.140625" style="21"/>
  </cols>
  <sheetData>
    <row r="1" spans="1:15" ht="27" x14ac:dyDescent="0.5">
      <c r="E1" s="7" t="s">
        <v>70</v>
      </c>
    </row>
    <row r="2" spans="1:15" ht="22.5" x14ac:dyDescent="0.45">
      <c r="A2" s="8"/>
      <c r="B2" s="8"/>
      <c r="C2" s="9"/>
      <c r="D2" s="13" t="s">
        <v>71</v>
      </c>
      <c r="E2" s="14"/>
      <c r="F2" s="12"/>
      <c r="G2" s="12"/>
      <c r="H2" s="12"/>
      <c r="I2" s="12"/>
      <c r="J2" s="9"/>
      <c r="K2" s="9"/>
    </row>
    <row r="3" spans="1:15" ht="19.5" x14ac:dyDescent="0.4">
      <c r="A3" s="8" t="s">
        <v>72</v>
      </c>
      <c r="B3" s="8"/>
      <c r="C3" s="8"/>
      <c r="D3" s="8"/>
      <c r="E3" s="8"/>
      <c r="F3" s="8"/>
      <c r="G3" s="8"/>
      <c r="H3" s="8"/>
      <c r="I3" s="8"/>
      <c r="J3" s="8"/>
      <c r="K3" s="9"/>
    </row>
    <row r="4" spans="1:15" ht="19.5" x14ac:dyDescent="0.4">
      <c r="A4" s="38" t="s">
        <v>62</v>
      </c>
      <c r="B4" s="38"/>
      <c r="C4" s="38"/>
      <c r="D4" s="38"/>
      <c r="E4" s="38"/>
      <c r="F4" s="38"/>
      <c r="G4" s="38"/>
      <c r="H4" s="38"/>
      <c r="I4" s="38"/>
      <c r="J4" s="38"/>
      <c r="K4" s="9"/>
    </row>
    <row r="5" spans="1:15" ht="19.5" x14ac:dyDescent="0.3">
      <c r="A5" s="5" t="s">
        <v>73</v>
      </c>
      <c r="B5" s="2"/>
      <c r="D5" s="2"/>
      <c r="E5" s="2"/>
      <c r="F5" s="2"/>
      <c r="G5" s="2"/>
      <c r="H5" s="2"/>
      <c r="J5" s="2"/>
    </row>
    <row r="6" spans="1:15" ht="22.5" x14ac:dyDescent="0.45">
      <c r="A6" s="2"/>
      <c r="B6" s="2"/>
      <c r="C6" s="2"/>
      <c r="D6" s="2"/>
      <c r="E6" s="2"/>
      <c r="F6" s="2"/>
      <c r="G6" s="2"/>
      <c r="H6" s="2"/>
      <c r="I6" s="12" t="s">
        <v>5</v>
      </c>
      <c r="J6" s="2"/>
      <c r="K6" s="41" t="s">
        <v>6</v>
      </c>
      <c r="L6" s="41"/>
    </row>
    <row r="7" spans="1:15" ht="35.25" customHeight="1" x14ac:dyDescent="0.25">
      <c r="A7" s="23" t="s">
        <v>74</v>
      </c>
      <c r="B7" s="23" t="s">
        <v>8</v>
      </c>
      <c r="C7" s="44" t="str">
        <f>ACP!C7</f>
        <v>Target 2018-19</v>
      </c>
      <c r="D7" s="45"/>
      <c r="E7" s="46" t="s">
        <v>9</v>
      </c>
      <c r="F7" s="47"/>
      <c r="G7" s="48" t="s">
        <v>10</v>
      </c>
      <c r="H7" s="49"/>
      <c r="I7" s="46" t="s">
        <v>11</v>
      </c>
      <c r="J7" s="50"/>
      <c r="K7" s="42" t="s">
        <v>11</v>
      </c>
      <c r="L7" s="43"/>
    </row>
    <row r="8" spans="1:15" s="4" customFormat="1" ht="15.75" x14ac:dyDescent="0.25">
      <c r="A8" s="3"/>
      <c r="B8" s="3"/>
      <c r="C8" s="19" t="s">
        <v>12</v>
      </c>
      <c r="D8" s="19" t="s">
        <v>13</v>
      </c>
      <c r="E8" s="19" t="s">
        <v>12</v>
      </c>
      <c r="F8" s="19" t="s">
        <v>13</v>
      </c>
      <c r="G8" s="19" t="s">
        <v>12</v>
      </c>
      <c r="H8" s="19" t="s">
        <v>13</v>
      </c>
      <c r="I8" s="19" t="s">
        <v>12</v>
      </c>
      <c r="J8" s="19" t="s">
        <v>13</v>
      </c>
      <c r="K8" s="36" t="s">
        <v>12</v>
      </c>
      <c r="L8" s="36" t="s">
        <v>13</v>
      </c>
      <c r="M8" s="21"/>
      <c r="N8" s="21"/>
      <c r="O8" s="21"/>
    </row>
    <row r="9" spans="1:15" ht="18.75" x14ac:dyDescent="0.3">
      <c r="A9" s="20">
        <v>1</v>
      </c>
      <c r="B9" s="16" t="s">
        <v>14</v>
      </c>
      <c r="C9" s="17">
        <v>22982</v>
      </c>
      <c r="D9" s="17">
        <v>29994</v>
      </c>
      <c r="E9" s="17">
        <v>243</v>
      </c>
      <c r="F9" s="17">
        <v>10902.01</v>
      </c>
      <c r="G9" s="18">
        <f>(E9/C9)*100</f>
        <v>1.0573492298320424</v>
      </c>
      <c r="H9" s="18">
        <f>(F9/D9)*100</f>
        <v>36.347302793892112</v>
      </c>
      <c r="I9" s="17">
        <v>955</v>
      </c>
      <c r="J9" s="17">
        <v>65137.82</v>
      </c>
      <c r="K9">
        <f>E9/I9*100</f>
        <v>25.445026178010473</v>
      </c>
      <c r="L9">
        <f>F9/J9*100</f>
        <v>16.736835835156903</v>
      </c>
    </row>
    <row r="10" spans="1:15" ht="18.75" x14ac:dyDescent="0.3">
      <c r="A10" s="20">
        <v>2</v>
      </c>
      <c r="B10" s="16" t="s">
        <v>15</v>
      </c>
      <c r="C10" s="17">
        <v>25589</v>
      </c>
      <c r="D10" s="17">
        <v>55108.35</v>
      </c>
      <c r="E10" s="17">
        <v>40</v>
      </c>
      <c r="F10" s="17">
        <v>72.709999999999994</v>
      </c>
      <c r="G10" s="18">
        <f t="shared" ref="G10:H41" si="0">(E10/C10)*100</f>
        <v>0.15631716753292429</v>
      </c>
      <c r="H10" s="18">
        <f t="shared" si="0"/>
        <v>0.13194007804624888</v>
      </c>
      <c r="I10" s="17">
        <v>97</v>
      </c>
      <c r="J10" s="17">
        <v>599.04</v>
      </c>
      <c r="K10">
        <f t="shared" ref="K10:L42" si="1">E10/I10*100</f>
        <v>41.237113402061851</v>
      </c>
      <c r="L10">
        <f t="shared" si="1"/>
        <v>12.137753739316238</v>
      </c>
    </row>
    <row r="11" spans="1:15" ht="18.75" x14ac:dyDescent="0.3">
      <c r="A11" s="20">
        <v>3</v>
      </c>
      <c r="B11" s="16" t="s">
        <v>16</v>
      </c>
      <c r="C11" s="17">
        <v>0</v>
      </c>
      <c r="D11" s="17">
        <v>0</v>
      </c>
      <c r="E11" s="17">
        <v>379</v>
      </c>
      <c r="F11" s="17">
        <v>491.21</v>
      </c>
      <c r="G11" s="18" t="e">
        <f t="shared" si="0"/>
        <v>#DIV/0!</v>
      </c>
      <c r="H11" s="18" t="e">
        <f t="shared" si="0"/>
        <v>#DIV/0!</v>
      </c>
      <c r="I11" s="17">
        <v>1019</v>
      </c>
      <c r="J11" s="17">
        <v>4111.1099999999997</v>
      </c>
      <c r="K11">
        <f t="shared" si="1"/>
        <v>37.19332679097154</v>
      </c>
      <c r="L11">
        <f t="shared" si="1"/>
        <v>11.948354580636373</v>
      </c>
    </row>
    <row r="12" spans="1:15" ht="18.75" x14ac:dyDescent="0.3">
      <c r="A12" s="20">
        <v>4</v>
      </c>
      <c r="B12" s="16" t="s">
        <v>17</v>
      </c>
      <c r="C12" s="17">
        <v>135</v>
      </c>
      <c r="D12" s="17">
        <v>3200</v>
      </c>
      <c r="E12" s="17">
        <v>75</v>
      </c>
      <c r="F12" s="17">
        <v>320.47000000000003</v>
      </c>
      <c r="G12" s="18">
        <f t="shared" si="0"/>
        <v>55.555555555555557</v>
      </c>
      <c r="H12" s="18">
        <f t="shared" si="0"/>
        <v>10.014687500000001</v>
      </c>
      <c r="I12" s="17">
        <v>829</v>
      </c>
      <c r="J12" s="17">
        <v>4789.37</v>
      </c>
      <c r="K12">
        <f t="shared" si="1"/>
        <v>9.0470446320868518</v>
      </c>
      <c r="L12">
        <f t="shared" si="1"/>
        <v>6.6912767232433499</v>
      </c>
    </row>
    <row r="13" spans="1:15" ht="18.75" x14ac:dyDescent="0.3">
      <c r="A13" s="20">
        <v>5</v>
      </c>
      <c r="B13" s="16" t="s">
        <v>18</v>
      </c>
      <c r="C13" s="17">
        <v>2200</v>
      </c>
      <c r="D13" s="17">
        <v>87850</v>
      </c>
      <c r="E13" s="17">
        <v>160</v>
      </c>
      <c r="F13" s="17">
        <v>5613.94</v>
      </c>
      <c r="G13" s="18">
        <f t="shared" si="0"/>
        <v>7.2727272727272725</v>
      </c>
      <c r="H13" s="18">
        <f t="shared" si="0"/>
        <v>6.390369948776323</v>
      </c>
      <c r="I13" s="17">
        <v>2216</v>
      </c>
      <c r="J13" s="17">
        <v>51991.32</v>
      </c>
      <c r="K13">
        <f t="shared" si="1"/>
        <v>7.2202166064981945</v>
      </c>
      <c r="L13">
        <f t="shared" si="1"/>
        <v>10.797840870360668</v>
      </c>
    </row>
    <row r="14" spans="1:15" ht="18.75" x14ac:dyDescent="0.3">
      <c r="A14" s="20">
        <v>6</v>
      </c>
      <c r="B14" s="16" t="s">
        <v>19</v>
      </c>
      <c r="C14" s="17">
        <v>1002</v>
      </c>
      <c r="D14" s="17">
        <v>10125</v>
      </c>
      <c r="E14" s="17">
        <v>49</v>
      </c>
      <c r="F14" s="17">
        <v>249.17</v>
      </c>
      <c r="G14" s="18">
        <f t="shared" si="0"/>
        <v>4.8902195608782435</v>
      </c>
      <c r="H14" s="18">
        <f t="shared" si="0"/>
        <v>2.4609382716049382</v>
      </c>
      <c r="I14" s="17">
        <v>238</v>
      </c>
      <c r="J14" s="17">
        <v>886.89</v>
      </c>
      <c r="K14">
        <f t="shared" si="1"/>
        <v>20.588235294117645</v>
      </c>
      <c r="L14">
        <f t="shared" si="1"/>
        <v>28.094803188670518</v>
      </c>
    </row>
    <row r="15" spans="1:15" ht="18.75" x14ac:dyDescent="0.3">
      <c r="A15" s="20">
        <v>7</v>
      </c>
      <c r="B15" s="16" t="s">
        <v>20</v>
      </c>
      <c r="C15" s="17">
        <v>9393</v>
      </c>
      <c r="D15" s="17">
        <v>19431</v>
      </c>
      <c r="E15" s="17">
        <v>60</v>
      </c>
      <c r="F15" s="17">
        <v>742.6</v>
      </c>
      <c r="G15" s="18">
        <f t="shared" si="0"/>
        <v>0.63877355477483233</v>
      </c>
      <c r="H15" s="18">
        <f t="shared" si="0"/>
        <v>3.8217281663321501</v>
      </c>
      <c r="I15" s="17">
        <v>113</v>
      </c>
      <c r="J15" s="17">
        <v>4195.3999999999996</v>
      </c>
      <c r="K15">
        <f t="shared" si="1"/>
        <v>53.097345132743371</v>
      </c>
      <c r="L15">
        <f t="shared" si="1"/>
        <v>17.700338465938888</v>
      </c>
    </row>
    <row r="16" spans="1:15" ht="18.75" x14ac:dyDescent="0.3">
      <c r="A16" s="20">
        <v>8</v>
      </c>
      <c r="B16" s="16" t="s">
        <v>21</v>
      </c>
      <c r="C16" s="17">
        <v>862</v>
      </c>
      <c r="D16" s="17">
        <v>16521.95</v>
      </c>
      <c r="E16" s="17">
        <v>5</v>
      </c>
      <c r="F16" s="17">
        <v>32.25</v>
      </c>
      <c r="G16" s="18">
        <f t="shared" si="0"/>
        <v>0.58004640371229699</v>
      </c>
      <c r="H16" s="18">
        <f t="shared" si="0"/>
        <v>0.19519487711801572</v>
      </c>
      <c r="I16" s="17">
        <v>56</v>
      </c>
      <c r="J16" s="17">
        <v>657.55</v>
      </c>
      <c r="K16">
        <f t="shared" si="1"/>
        <v>8.9285714285714288</v>
      </c>
      <c r="L16">
        <f t="shared" si="1"/>
        <v>4.9045699946772112</v>
      </c>
    </row>
    <row r="17" spans="1:12" ht="18.75" x14ac:dyDescent="0.3">
      <c r="A17" s="20">
        <v>9</v>
      </c>
      <c r="B17" s="16" t="s">
        <v>22</v>
      </c>
      <c r="C17" s="17">
        <v>294</v>
      </c>
      <c r="D17" s="17">
        <v>5083.88</v>
      </c>
      <c r="E17" s="17">
        <v>47</v>
      </c>
      <c r="F17" s="17">
        <v>221.73</v>
      </c>
      <c r="G17" s="18">
        <f t="shared" si="0"/>
        <v>15.986394557823131</v>
      </c>
      <c r="H17" s="18">
        <f t="shared" si="0"/>
        <v>4.3614326065918156</v>
      </c>
      <c r="I17" s="17">
        <v>321</v>
      </c>
      <c r="J17" s="17">
        <v>1375.98</v>
      </c>
      <c r="K17">
        <f t="shared" si="1"/>
        <v>14.641744548286603</v>
      </c>
      <c r="L17">
        <f t="shared" si="1"/>
        <v>16.114333057166526</v>
      </c>
    </row>
    <row r="18" spans="1:12" ht="18.75" x14ac:dyDescent="0.3">
      <c r="A18" s="20">
        <v>10</v>
      </c>
      <c r="B18" s="16" t="s">
        <v>23</v>
      </c>
      <c r="C18" s="17">
        <v>0</v>
      </c>
      <c r="D18" s="17">
        <v>0</v>
      </c>
      <c r="E18" s="17">
        <v>0</v>
      </c>
      <c r="F18" s="17">
        <v>0</v>
      </c>
      <c r="G18" s="18" t="e">
        <f t="shared" si="0"/>
        <v>#DIV/0!</v>
      </c>
      <c r="H18" s="18" t="e">
        <f t="shared" si="0"/>
        <v>#DIV/0!</v>
      </c>
      <c r="I18" s="17">
        <v>51</v>
      </c>
      <c r="J18" s="17">
        <v>23.13</v>
      </c>
      <c r="K18">
        <f t="shared" si="1"/>
        <v>0</v>
      </c>
      <c r="L18">
        <f t="shared" si="1"/>
        <v>0</v>
      </c>
    </row>
    <row r="19" spans="1:12" ht="18.75" x14ac:dyDescent="0.3">
      <c r="A19" s="20">
        <v>11</v>
      </c>
      <c r="B19" s="16" t="s">
        <v>24</v>
      </c>
      <c r="C19" s="17">
        <v>0</v>
      </c>
      <c r="D19" s="17">
        <v>0</v>
      </c>
      <c r="E19" s="17">
        <v>0</v>
      </c>
      <c r="F19" s="17">
        <v>0</v>
      </c>
      <c r="G19" s="18" t="e">
        <f t="shared" si="0"/>
        <v>#DIV/0!</v>
      </c>
      <c r="H19" s="18" t="e">
        <f t="shared" si="0"/>
        <v>#DIV/0!</v>
      </c>
      <c r="I19" s="17">
        <v>0</v>
      </c>
      <c r="J19" s="17">
        <v>0</v>
      </c>
      <c r="K19" t="e">
        <f t="shared" si="1"/>
        <v>#DIV/0!</v>
      </c>
      <c r="L19" t="e">
        <f t="shared" si="1"/>
        <v>#DIV/0!</v>
      </c>
    </row>
    <row r="20" spans="1:12" ht="37.5" x14ac:dyDescent="0.3">
      <c r="A20" s="20">
        <v>12</v>
      </c>
      <c r="B20" s="16" t="s">
        <v>25</v>
      </c>
      <c r="C20" s="17">
        <v>0</v>
      </c>
      <c r="D20" s="17">
        <v>0</v>
      </c>
      <c r="E20" s="17">
        <v>8</v>
      </c>
      <c r="F20" s="17">
        <v>145</v>
      </c>
      <c r="G20" s="18" t="e">
        <f t="shared" si="0"/>
        <v>#DIV/0!</v>
      </c>
      <c r="H20" s="18" t="e">
        <f t="shared" si="0"/>
        <v>#DIV/0!</v>
      </c>
      <c r="I20" s="17">
        <v>46</v>
      </c>
      <c r="J20" s="17">
        <v>956.56</v>
      </c>
      <c r="K20">
        <f t="shared" si="1"/>
        <v>17.391304347826086</v>
      </c>
      <c r="L20">
        <f t="shared" si="1"/>
        <v>15.158484569708122</v>
      </c>
    </row>
    <row r="21" spans="1:12" ht="17.25" customHeight="1" x14ac:dyDescent="0.3">
      <c r="A21" s="20">
        <v>13</v>
      </c>
      <c r="B21" s="16" t="s">
        <v>26</v>
      </c>
      <c r="C21" s="17">
        <v>1385</v>
      </c>
      <c r="D21" s="17">
        <v>13809</v>
      </c>
      <c r="E21" s="17">
        <v>152</v>
      </c>
      <c r="F21" s="17">
        <v>3121.12</v>
      </c>
      <c r="G21" s="18">
        <f t="shared" si="0"/>
        <v>10.974729241877256</v>
      </c>
      <c r="H21" s="18">
        <f t="shared" si="0"/>
        <v>22.602071113042218</v>
      </c>
      <c r="I21" s="17">
        <v>828</v>
      </c>
      <c r="J21" s="17">
        <v>21110.28</v>
      </c>
      <c r="K21">
        <f t="shared" si="1"/>
        <v>18.357487922705314</v>
      </c>
      <c r="L21">
        <f t="shared" si="1"/>
        <v>14.784834687176108</v>
      </c>
    </row>
    <row r="22" spans="1:12" ht="18.75" x14ac:dyDescent="0.3">
      <c r="A22" s="20">
        <v>14</v>
      </c>
      <c r="B22" s="16" t="s">
        <v>27</v>
      </c>
      <c r="C22" s="17">
        <v>160</v>
      </c>
      <c r="D22" s="17">
        <v>1400</v>
      </c>
      <c r="E22" s="17">
        <v>27</v>
      </c>
      <c r="F22" s="17">
        <v>117.67</v>
      </c>
      <c r="G22" s="18">
        <f t="shared" si="0"/>
        <v>16.875</v>
      </c>
      <c r="H22" s="18">
        <f t="shared" si="0"/>
        <v>8.4049999999999994</v>
      </c>
      <c r="I22" s="17">
        <v>569</v>
      </c>
      <c r="J22" s="17">
        <v>5493.88</v>
      </c>
      <c r="K22">
        <f t="shared" si="1"/>
        <v>4.7451669595782073</v>
      </c>
      <c r="L22">
        <f t="shared" si="1"/>
        <v>2.1418378268182052</v>
      </c>
    </row>
    <row r="23" spans="1:12" ht="18.75" x14ac:dyDescent="0.3">
      <c r="A23" s="20">
        <v>15</v>
      </c>
      <c r="B23" s="16" t="s">
        <v>28</v>
      </c>
      <c r="C23" s="17">
        <v>5150</v>
      </c>
      <c r="D23" s="17">
        <v>33869.32</v>
      </c>
      <c r="E23" s="17">
        <v>57</v>
      </c>
      <c r="F23" s="17">
        <v>689.63</v>
      </c>
      <c r="G23" s="18">
        <f t="shared" si="0"/>
        <v>1.1067961165048543</v>
      </c>
      <c r="H23" s="18">
        <f t="shared" si="0"/>
        <v>2.0361495300171364</v>
      </c>
      <c r="I23" s="17">
        <v>364</v>
      </c>
      <c r="J23" s="17">
        <v>5524.73</v>
      </c>
      <c r="K23">
        <f t="shared" si="1"/>
        <v>15.659340659340659</v>
      </c>
      <c r="L23">
        <f t="shared" si="1"/>
        <v>12.482600959684909</v>
      </c>
    </row>
    <row r="24" spans="1:12" ht="18.75" x14ac:dyDescent="0.3">
      <c r="A24" s="20">
        <v>16</v>
      </c>
      <c r="B24" s="16" t="s">
        <v>29</v>
      </c>
      <c r="C24" s="17">
        <v>25</v>
      </c>
      <c r="D24" s="17">
        <v>2520</v>
      </c>
      <c r="E24" s="17">
        <v>43</v>
      </c>
      <c r="F24" s="17">
        <v>328.99</v>
      </c>
      <c r="G24" s="18">
        <f t="shared" si="0"/>
        <v>172</v>
      </c>
      <c r="H24" s="18">
        <f t="shared" si="0"/>
        <v>13.05515873015873</v>
      </c>
      <c r="I24" s="17">
        <v>390</v>
      </c>
      <c r="J24" s="17">
        <v>1968.97</v>
      </c>
      <c r="K24">
        <f t="shared" si="1"/>
        <v>11.025641025641026</v>
      </c>
      <c r="L24">
        <f t="shared" si="1"/>
        <v>16.70873603965525</v>
      </c>
    </row>
    <row r="25" spans="1:12" ht="18.75" x14ac:dyDescent="0.3">
      <c r="A25" s="20">
        <v>17</v>
      </c>
      <c r="B25" s="16" t="s">
        <v>30</v>
      </c>
      <c r="C25" s="17">
        <v>0</v>
      </c>
      <c r="D25" s="17">
        <v>0</v>
      </c>
      <c r="E25" s="17">
        <v>88</v>
      </c>
      <c r="F25" s="17">
        <v>516.62</v>
      </c>
      <c r="G25" s="18" t="e">
        <f t="shared" si="0"/>
        <v>#DIV/0!</v>
      </c>
      <c r="H25" s="18" t="e">
        <f t="shared" si="0"/>
        <v>#DIV/0!</v>
      </c>
      <c r="I25" s="17">
        <v>892</v>
      </c>
      <c r="J25" s="17">
        <v>9001.69</v>
      </c>
      <c r="K25">
        <f t="shared" si="1"/>
        <v>9.8654708520179373</v>
      </c>
      <c r="L25">
        <f t="shared" si="1"/>
        <v>5.739144538414453</v>
      </c>
    </row>
    <row r="26" spans="1:12" ht="18.75" x14ac:dyDescent="0.3">
      <c r="A26" s="20">
        <v>18</v>
      </c>
      <c r="B26" s="16" t="s">
        <v>31</v>
      </c>
      <c r="C26" s="17">
        <v>3470</v>
      </c>
      <c r="D26" s="17">
        <v>4264</v>
      </c>
      <c r="E26" s="17">
        <v>177</v>
      </c>
      <c r="F26" s="17">
        <v>331.74</v>
      </c>
      <c r="G26" s="18">
        <f t="shared" si="0"/>
        <v>5.1008645533141213</v>
      </c>
      <c r="H26" s="18">
        <f t="shared" si="0"/>
        <v>7.7800187617260788</v>
      </c>
      <c r="I26" s="17">
        <v>641</v>
      </c>
      <c r="J26" s="17">
        <v>4181.13</v>
      </c>
      <c r="K26">
        <f t="shared" si="1"/>
        <v>27.613104524180965</v>
      </c>
      <c r="L26">
        <f t="shared" si="1"/>
        <v>7.9342187399100244</v>
      </c>
    </row>
    <row r="27" spans="1:12" ht="18.75" x14ac:dyDescent="0.3">
      <c r="A27" s="20">
        <v>19</v>
      </c>
      <c r="B27" s="16" t="s">
        <v>32</v>
      </c>
      <c r="C27" s="17">
        <v>405</v>
      </c>
      <c r="D27" s="17">
        <v>1330</v>
      </c>
      <c r="E27" s="17">
        <v>15</v>
      </c>
      <c r="F27" s="17">
        <v>41.01</v>
      </c>
      <c r="G27" s="18">
        <f t="shared" si="0"/>
        <v>3.7037037037037033</v>
      </c>
      <c r="H27" s="18">
        <f t="shared" si="0"/>
        <v>3.0834586466165415</v>
      </c>
      <c r="I27" s="17">
        <v>226</v>
      </c>
      <c r="J27" s="17">
        <v>1047.0999999999999</v>
      </c>
      <c r="K27">
        <f t="shared" si="1"/>
        <v>6.6371681415929213</v>
      </c>
      <c r="L27">
        <f t="shared" si="1"/>
        <v>3.916531372361761</v>
      </c>
    </row>
    <row r="28" spans="1:12" ht="18.75" x14ac:dyDescent="0.3">
      <c r="A28" s="20">
        <v>20</v>
      </c>
      <c r="B28" s="16" t="s">
        <v>33</v>
      </c>
      <c r="C28" s="17">
        <v>29994</v>
      </c>
      <c r="D28" s="17">
        <v>48000</v>
      </c>
      <c r="E28" s="17">
        <v>178</v>
      </c>
      <c r="F28" s="17">
        <v>3348.26</v>
      </c>
      <c r="G28" s="18">
        <f t="shared" si="0"/>
        <v>0.59345202373808104</v>
      </c>
      <c r="H28" s="18">
        <f t="shared" si="0"/>
        <v>6.9755416666666665</v>
      </c>
      <c r="I28" s="17">
        <v>484</v>
      </c>
      <c r="J28" s="17">
        <v>20888.89</v>
      </c>
      <c r="K28">
        <f t="shared" si="1"/>
        <v>36.776859504132233</v>
      </c>
      <c r="L28">
        <f t="shared" si="1"/>
        <v>16.028903402717905</v>
      </c>
    </row>
    <row r="29" spans="1:12" ht="18.75" x14ac:dyDescent="0.3">
      <c r="A29" s="20">
        <v>21</v>
      </c>
      <c r="B29" s="16" t="s">
        <v>34</v>
      </c>
      <c r="C29" s="17">
        <v>14637</v>
      </c>
      <c r="D29" s="17">
        <v>17817.439999999999</v>
      </c>
      <c r="E29" s="17">
        <v>182</v>
      </c>
      <c r="F29" s="17">
        <v>4241.41</v>
      </c>
      <c r="G29" s="18">
        <f t="shared" si="0"/>
        <v>1.2434241989478718</v>
      </c>
      <c r="H29" s="18">
        <f t="shared" si="0"/>
        <v>23.804822690577325</v>
      </c>
      <c r="I29" s="17">
        <v>3403</v>
      </c>
      <c r="J29" s="17">
        <v>13498.15</v>
      </c>
      <c r="K29">
        <f t="shared" si="1"/>
        <v>5.3482221569203645</v>
      </c>
      <c r="L29">
        <f t="shared" si="1"/>
        <v>31.422157851261101</v>
      </c>
    </row>
    <row r="30" spans="1:12" ht="18.75" x14ac:dyDescent="0.3">
      <c r="A30" s="20">
        <v>22</v>
      </c>
      <c r="B30" s="16" t="s">
        <v>35</v>
      </c>
      <c r="C30" s="17">
        <v>0</v>
      </c>
      <c r="D30" s="17">
        <v>0</v>
      </c>
      <c r="E30" s="17">
        <v>111</v>
      </c>
      <c r="F30" s="17">
        <v>48</v>
      </c>
      <c r="G30" s="18" t="e">
        <f t="shared" si="0"/>
        <v>#DIV/0!</v>
      </c>
      <c r="H30" s="18" t="e">
        <f t="shared" si="0"/>
        <v>#DIV/0!</v>
      </c>
      <c r="I30" s="17">
        <v>4</v>
      </c>
      <c r="J30" s="17">
        <v>48.57</v>
      </c>
      <c r="K30">
        <f t="shared" si="1"/>
        <v>2775</v>
      </c>
      <c r="L30">
        <f t="shared" si="1"/>
        <v>98.826436071649169</v>
      </c>
    </row>
    <row r="31" spans="1:12" ht="18.75" x14ac:dyDescent="0.3">
      <c r="A31" s="20">
        <v>23</v>
      </c>
      <c r="B31" s="16" t="s">
        <v>36</v>
      </c>
      <c r="C31" s="17">
        <v>0</v>
      </c>
      <c r="D31" s="17">
        <v>0</v>
      </c>
      <c r="E31" s="17">
        <v>3</v>
      </c>
      <c r="F31" s="17">
        <v>3.5</v>
      </c>
      <c r="G31" s="18" t="e">
        <f t="shared" si="0"/>
        <v>#DIV/0!</v>
      </c>
      <c r="H31" s="18" t="e">
        <f t="shared" si="0"/>
        <v>#DIV/0!</v>
      </c>
      <c r="I31" s="17">
        <v>131</v>
      </c>
      <c r="J31" s="17">
        <v>1636.91</v>
      </c>
      <c r="K31">
        <f t="shared" si="1"/>
        <v>2.2900763358778624</v>
      </c>
      <c r="L31">
        <f t="shared" si="1"/>
        <v>0.21381749760218949</v>
      </c>
    </row>
    <row r="32" spans="1:12" ht="18.75" x14ac:dyDescent="0.3">
      <c r="A32" s="20">
        <v>24</v>
      </c>
      <c r="B32" s="16" t="s">
        <v>37</v>
      </c>
      <c r="C32" s="17">
        <v>0</v>
      </c>
      <c r="D32" s="17">
        <v>0</v>
      </c>
      <c r="E32" s="17">
        <v>28</v>
      </c>
      <c r="F32" s="17">
        <v>82.5</v>
      </c>
      <c r="G32" s="18" t="e">
        <f t="shared" si="0"/>
        <v>#DIV/0!</v>
      </c>
      <c r="H32" s="18" t="e">
        <f t="shared" si="0"/>
        <v>#DIV/0!</v>
      </c>
      <c r="I32" s="17">
        <v>411</v>
      </c>
      <c r="J32" s="17">
        <v>1116.4100000000001</v>
      </c>
      <c r="K32">
        <f t="shared" si="1"/>
        <v>6.8126520681265204</v>
      </c>
      <c r="L32">
        <f t="shared" si="1"/>
        <v>7.389758242939422</v>
      </c>
    </row>
    <row r="33" spans="1:12" ht="18.75" x14ac:dyDescent="0.3">
      <c r="A33" s="20">
        <v>25</v>
      </c>
      <c r="B33" s="16" t="s">
        <v>38</v>
      </c>
      <c r="C33" s="17">
        <v>1621</v>
      </c>
      <c r="D33" s="17">
        <v>17500</v>
      </c>
      <c r="E33" s="17">
        <v>19</v>
      </c>
      <c r="F33" s="17">
        <v>1500.85</v>
      </c>
      <c r="G33" s="18">
        <f t="shared" si="0"/>
        <v>1.1721159777914869</v>
      </c>
      <c r="H33" s="18">
        <f t="shared" si="0"/>
        <v>8.5762857142857136</v>
      </c>
      <c r="I33" s="17">
        <v>1088</v>
      </c>
      <c r="J33" s="17">
        <v>18423.45</v>
      </c>
      <c r="K33">
        <f t="shared" si="1"/>
        <v>1.7463235294117647</v>
      </c>
      <c r="L33">
        <f t="shared" si="1"/>
        <v>8.1464112313383215</v>
      </c>
    </row>
    <row r="34" spans="1:12" ht="18.75" x14ac:dyDescent="0.3">
      <c r="A34" s="20">
        <v>26</v>
      </c>
      <c r="B34" s="16" t="s">
        <v>39</v>
      </c>
      <c r="C34" s="17">
        <v>1537</v>
      </c>
      <c r="D34" s="17">
        <v>2307.88</v>
      </c>
      <c r="E34" s="17">
        <v>30</v>
      </c>
      <c r="F34" s="17">
        <v>111</v>
      </c>
      <c r="G34" s="18">
        <f t="shared" si="0"/>
        <v>1.9518542615484711</v>
      </c>
      <c r="H34" s="18">
        <f t="shared" si="0"/>
        <v>4.8096088184827632</v>
      </c>
      <c r="I34" s="17">
        <v>52</v>
      </c>
      <c r="J34" s="17">
        <v>731.51</v>
      </c>
      <c r="K34">
        <f t="shared" si="1"/>
        <v>57.692307692307686</v>
      </c>
      <c r="L34">
        <f t="shared" si="1"/>
        <v>15.174091946794984</v>
      </c>
    </row>
    <row r="35" spans="1:12" s="6" customFormat="1" ht="18.75" x14ac:dyDescent="0.3">
      <c r="A35" s="20">
        <v>27</v>
      </c>
      <c r="B35" s="16" t="s">
        <v>40</v>
      </c>
      <c r="C35" s="17">
        <v>6548</v>
      </c>
      <c r="D35" s="17">
        <v>8377</v>
      </c>
      <c r="E35" s="17">
        <v>476</v>
      </c>
      <c r="F35" s="17">
        <v>7204.35</v>
      </c>
      <c r="G35" s="18">
        <f t="shared" si="0"/>
        <v>7.2693952351863169</v>
      </c>
      <c r="H35" s="18">
        <f t="shared" si="0"/>
        <v>86.001551868210584</v>
      </c>
      <c r="I35" s="17">
        <v>10479</v>
      </c>
      <c r="J35" s="17">
        <v>41620.79</v>
      </c>
      <c r="K35">
        <f t="shared" si="1"/>
        <v>4.5424181696726791</v>
      </c>
      <c r="L35">
        <f t="shared" si="1"/>
        <v>17.309498450173582</v>
      </c>
    </row>
    <row r="36" spans="1:12" ht="18.75" x14ac:dyDescent="0.3">
      <c r="A36" s="20">
        <v>28</v>
      </c>
      <c r="B36" s="15" t="s">
        <v>41</v>
      </c>
      <c r="C36" s="17">
        <v>297</v>
      </c>
      <c r="D36" s="17">
        <v>10307</v>
      </c>
      <c r="E36" s="17">
        <v>94</v>
      </c>
      <c r="F36" s="17">
        <v>642.08000000000004</v>
      </c>
      <c r="G36" s="18">
        <f t="shared" si="0"/>
        <v>31.649831649831651</v>
      </c>
      <c r="H36" s="18">
        <f t="shared" si="0"/>
        <v>6.2295527311535857</v>
      </c>
      <c r="I36" s="17">
        <v>1301</v>
      </c>
      <c r="J36" s="17">
        <v>14050.3</v>
      </c>
      <c r="K36">
        <f t="shared" si="1"/>
        <v>7.2252113758647196</v>
      </c>
      <c r="L36">
        <f t="shared" si="1"/>
        <v>4.5698668355835821</v>
      </c>
    </row>
    <row r="37" spans="1:12" ht="18.75" x14ac:dyDescent="0.3">
      <c r="A37" s="20">
        <v>29</v>
      </c>
      <c r="B37" s="15" t="s">
        <v>42</v>
      </c>
      <c r="C37" s="17">
        <v>0</v>
      </c>
      <c r="D37" s="17">
        <v>0</v>
      </c>
      <c r="E37" s="17">
        <v>20</v>
      </c>
      <c r="F37" s="17">
        <v>635.05999999999995</v>
      </c>
      <c r="G37" s="18" t="e">
        <f t="shared" si="0"/>
        <v>#DIV/0!</v>
      </c>
      <c r="H37" s="18" t="e">
        <f t="shared" si="0"/>
        <v>#DIV/0!</v>
      </c>
      <c r="I37" s="17">
        <v>227</v>
      </c>
      <c r="J37" s="17">
        <v>3826.32</v>
      </c>
      <c r="K37">
        <f t="shared" si="1"/>
        <v>8.8105726872246706</v>
      </c>
      <c r="L37">
        <f t="shared" si="1"/>
        <v>16.597148173702145</v>
      </c>
    </row>
    <row r="38" spans="1:12" ht="18.75" x14ac:dyDescent="0.3">
      <c r="A38" s="20">
        <v>30</v>
      </c>
      <c r="B38" s="15" t="s">
        <v>43</v>
      </c>
      <c r="C38" s="17">
        <v>14567</v>
      </c>
      <c r="D38" s="17">
        <v>14009</v>
      </c>
      <c r="E38" s="17">
        <v>16</v>
      </c>
      <c r="F38" s="17">
        <v>67.260000000000005</v>
      </c>
      <c r="G38" s="18">
        <f t="shared" si="0"/>
        <v>0.10983730349419922</v>
      </c>
      <c r="H38" s="18">
        <f t="shared" si="0"/>
        <v>0.4801199229067028</v>
      </c>
      <c r="I38" s="17">
        <v>238</v>
      </c>
      <c r="J38" s="17">
        <v>727.46</v>
      </c>
      <c r="K38">
        <f t="shared" si="1"/>
        <v>6.7226890756302522</v>
      </c>
      <c r="L38">
        <f t="shared" si="1"/>
        <v>9.2458691886839137</v>
      </c>
    </row>
    <row r="39" spans="1:12" ht="18.75" x14ac:dyDescent="0.3">
      <c r="A39" s="20">
        <v>31</v>
      </c>
      <c r="B39" s="15" t="s">
        <v>44</v>
      </c>
      <c r="C39" s="17">
        <v>498</v>
      </c>
      <c r="D39" s="17">
        <v>3763</v>
      </c>
      <c r="E39" s="17">
        <v>0</v>
      </c>
      <c r="F39" s="17">
        <v>0</v>
      </c>
      <c r="G39" s="18">
        <f t="shared" si="0"/>
        <v>0</v>
      </c>
      <c r="H39" s="18">
        <f t="shared" si="0"/>
        <v>0</v>
      </c>
      <c r="I39" s="17">
        <v>16</v>
      </c>
      <c r="J39" s="17">
        <v>43.56</v>
      </c>
      <c r="K39">
        <f t="shared" si="1"/>
        <v>0</v>
      </c>
      <c r="L39">
        <f t="shared" si="1"/>
        <v>0</v>
      </c>
    </row>
    <row r="40" spans="1:12" ht="18.75" x14ac:dyDescent="0.3">
      <c r="A40" s="20">
        <v>32</v>
      </c>
      <c r="B40" s="15" t="s">
        <v>45</v>
      </c>
      <c r="C40" s="17">
        <v>426</v>
      </c>
      <c r="D40" s="17">
        <v>8700</v>
      </c>
      <c r="E40" s="17">
        <v>73</v>
      </c>
      <c r="F40" s="17">
        <v>1063.67</v>
      </c>
      <c r="G40" s="18">
        <f t="shared" si="0"/>
        <v>17.136150234741784</v>
      </c>
      <c r="H40" s="18">
        <f t="shared" si="0"/>
        <v>12.226091954022991</v>
      </c>
      <c r="I40" s="17">
        <v>546</v>
      </c>
      <c r="J40" s="17">
        <v>3877.19</v>
      </c>
      <c r="K40">
        <f t="shared" si="1"/>
        <v>13.36996336996337</v>
      </c>
      <c r="L40">
        <f t="shared" si="1"/>
        <v>27.43404372754495</v>
      </c>
    </row>
    <row r="41" spans="1:12" ht="18.75" x14ac:dyDescent="0.3">
      <c r="A41" s="20">
        <v>33</v>
      </c>
      <c r="B41" s="15" t="s">
        <v>46</v>
      </c>
      <c r="C41" s="17">
        <v>2045</v>
      </c>
      <c r="D41" s="17">
        <v>3310</v>
      </c>
      <c r="E41" s="17">
        <v>20</v>
      </c>
      <c r="F41" s="17">
        <v>87.66</v>
      </c>
      <c r="G41" s="18">
        <f t="shared" si="0"/>
        <v>0.97799511002444983</v>
      </c>
      <c r="H41" s="18">
        <f t="shared" si="0"/>
        <v>2.6483383685800601</v>
      </c>
      <c r="I41" s="17">
        <v>188</v>
      </c>
      <c r="J41" s="17">
        <v>1344.96</v>
      </c>
      <c r="K41">
        <f t="shared" si="1"/>
        <v>10.638297872340425</v>
      </c>
      <c r="L41">
        <f t="shared" si="1"/>
        <v>6.5176659528907912</v>
      </c>
    </row>
    <row r="42" spans="1:12" ht="19.5" x14ac:dyDescent="0.4">
      <c r="A42" s="10"/>
      <c r="B42" s="10" t="s">
        <v>47</v>
      </c>
      <c r="C42" s="22">
        <f>SUM(C9:C41)</f>
        <v>145222</v>
      </c>
      <c r="D42" s="22">
        <f>SUM(D9:D41)</f>
        <v>418597.82</v>
      </c>
      <c r="E42" s="22">
        <f>SUM(E9:E41)</f>
        <v>2875</v>
      </c>
      <c r="F42" s="22">
        <f>SUM(F9:F41)</f>
        <v>42973.469999999994</v>
      </c>
      <c r="G42" s="11">
        <f>(E42/C42)*100</f>
        <v>1.979727589483687</v>
      </c>
      <c r="H42" s="11">
        <f>(F42/D42)*100</f>
        <v>10.266052030562413</v>
      </c>
      <c r="I42" s="22">
        <f>SUM(I9:I41)</f>
        <v>28419</v>
      </c>
      <c r="J42" s="22">
        <f>SUM(J9:J41)</f>
        <v>304886.4200000001</v>
      </c>
      <c r="K42">
        <f t="shared" si="1"/>
        <v>10.116471374784474</v>
      </c>
      <c r="L42">
        <f t="shared" si="1"/>
        <v>14.094911147567668</v>
      </c>
    </row>
    <row r="43" spans="1:12" ht="15.75" x14ac:dyDescent="0.25">
      <c r="A43" s="6" t="str">
        <f>ACP!A43</f>
        <v>SOURCES: BANKS</v>
      </c>
    </row>
  </sheetData>
  <mergeCells count="7">
    <mergeCell ref="A4:J4"/>
    <mergeCell ref="K6:L6"/>
    <mergeCell ref="K7:L7"/>
    <mergeCell ref="C7:D7"/>
    <mergeCell ref="E7:F7"/>
    <mergeCell ref="G7:H7"/>
    <mergeCell ref="I7:J7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opLeftCell="B22" workbookViewId="0">
      <selection activeCell="I9" sqref="I9:J41"/>
    </sheetView>
  </sheetViews>
  <sheetFormatPr defaultRowHeight="15" x14ac:dyDescent="0.25"/>
  <cols>
    <col min="1" max="1" width="7.42578125" style="21" customWidth="1"/>
    <col min="2" max="2" width="24.85546875" style="21" customWidth="1"/>
    <col min="3" max="4" width="13.42578125" style="21" bestFit="1" customWidth="1"/>
    <col min="5" max="5" width="17.140625" style="21" customWidth="1"/>
    <col min="6" max="6" width="14" style="21" customWidth="1"/>
    <col min="7" max="7" width="11.42578125" style="21" customWidth="1"/>
    <col min="8" max="8" width="11.28515625" style="21" customWidth="1"/>
    <col min="9" max="9" width="14.7109375" style="21" customWidth="1"/>
    <col min="10" max="10" width="14.85546875" style="21" customWidth="1"/>
    <col min="11" max="14" width="9.140625" style="21" customWidth="1"/>
    <col min="15" max="16384" width="9.140625" style="21"/>
  </cols>
  <sheetData>
    <row r="1" spans="1:15" ht="27" x14ac:dyDescent="0.5">
      <c r="E1" s="7" t="s">
        <v>70</v>
      </c>
    </row>
    <row r="2" spans="1:15" ht="22.5" x14ac:dyDescent="0.45">
      <c r="A2" s="8"/>
      <c r="B2" s="8"/>
      <c r="C2" s="9"/>
      <c r="D2" s="13" t="s">
        <v>71</v>
      </c>
      <c r="E2" s="14"/>
      <c r="F2" s="12"/>
      <c r="G2" s="12"/>
      <c r="H2" s="12"/>
      <c r="I2" s="12"/>
      <c r="J2" s="9"/>
      <c r="K2" s="9"/>
    </row>
    <row r="3" spans="1:15" ht="19.5" x14ac:dyDescent="0.4">
      <c r="A3" s="8" t="s">
        <v>72</v>
      </c>
      <c r="B3" s="8"/>
      <c r="C3" s="8"/>
      <c r="D3" s="8"/>
      <c r="E3" s="8"/>
      <c r="F3" s="8"/>
      <c r="G3" s="8"/>
      <c r="H3" s="8"/>
      <c r="I3" s="8"/>
      <c r="J3" s="8"/>
      <c r="K3" s="9"/>
    </row>
    <row r="4" spans="1:15" ht="19.5" x14ac:dyDescent="0.4">
      <c r="A4" s="38" t="s">
        <v>62</v>
      </c>
      <c r="B4" s="38"/>
      <c r="C4" s="38"/>
      <c r="D4" s="38"/>
      <c r="E4" s="38"/>
      <c r="F4" s="38"/>
      <c r="G4" s="38"/>
      <c r="H4" s="38"/>
      <c r="I4" s="38"/>
      <c r="J4" s="38"/>
      <c r="K4" s="9"/>
    </row>
    <row r="5" spans="1:15" ht="19.5" x14ac:dyDescent="0.3">
      <c r="A5" s="5" t="s">
        <v>75</v>
      </c>
      <c r="B5" s="2"/>
      <c r="D5" s="2"/>
      <c r="E5" s="2"/>
      <c r="F5" s="2"/>
      <c r="G5" s="2"/>
      <c r="H5" s="2"/>
      <c r="J5" s="2"/>
    </row>
    <row r="6" spans="1:15" ht="22.5" x14ac:dyDescent="0.45">
      <c r="A6" s="2"/>
      <c r="B6" s="2"/>
      <c r="C6" s="2"/>
      <c r="D6" s="2"/>
      <c r="E6" s="2"/>
      <c r="F6" s="2"/>
      <c r="G6" s="2"/>
      <c r="H6" s="2"/>
      <c r="I6" s="12" t="s">
        <v>5</v>
      </c>
      <c r="J6" s="2"/>
      <c r="K6" s="41" t="s">
        <v>6</v>
      </c>
      <c r="L6" s="41"/>
    </row>
    <row r="7" spans="1:15" ht="35.25" customHeight="1" x14ac:dyDescent="0.25">
      <c r="A7" s="23" t="s">
        <v>74</v>
      </c>
      <c r="B7" s="23" t="s">
        <v>8</v>
      </c>
      <c r="C7" s="44" t="str">
        <f>ACP!C7</f>
        <v>Target 2018-19</v>
      </c>
      <c r="D7" s="45"/>
      <c r="E7" s="46" t="s">
        <v>9</v>
      </c>
      <c r="F7" s="47"/>
      <c r="G7" s="48" t="s">
        <v>10</v>
      </c>
      <c r="H7" s="49"/>
      <c r="I7" s="46" t="s">
        <v>11</v>
      </c>
      <c r="J7" s="50"/>
      <c r="K7" s="42" t="s">
        <v>11</v>
      </c>
      <c r="L7" s="43"/>
    </row>
    <row r="8" spans="1:15" s="4" customFormat="1" ht="15.75" x14ac:dyDescent="0.25">
      <c r="A8" s="3"/>
      <c r="B8" s="3"/>
      <c r="C8" s="19" t="s">
        <v>12</v>
      </c>
      <c r="D8" s="19" t="s">
        <v>13</v>
      </c>
      <c r="E8" s="19" t="s">
        <v>12</v>
      </c>
      <c r="F8" s="19" t="s">
        <v>13</v>
      </c>
      <c r="G8" s="19" t="s">
        <v>12</v>
      </c>
      <c r="H8" s="19" t="s">
        <v>13</v>
      </c>
      <c r="I8" s="19" t="s">
        <v>12</v>
      </c>
      <c r="J8" s="19" t="s">
        <v>13</v>
      </c>
      <c r="K8" s="36" t="s">
        <v>12</v>
      </c>
      <c r="L8" s="36" t="s">
        <v>13</v>
      </c>
      <c r="M8" s="21"/>
      <c r="N8" s="21"/>
      <c r="O8" s="21"/>
    </row>
    <row r="9" spans="1:15" ht="18.75" x14ac:dyDescent="0.3">
      <c r="A9" s="20">
        <v>1</v>
      </c>
      <c r="B9" s="16" t="s">
        <v>14</v>
      </c>
      <c r="C9" s="17">
        <v>21577</v>
      </c>
      <c r="D9" s="17">
        <v>28001</v>
      </c>
      <c r="E9" s="17">
        <v>1880</v>
      </c>
      <c r="F9" s="17">
        <v>74524.490000000005</v>
      </c>
      <c r="G9" s="18">
        <f>(E9/C9)*100</f>
        <v>8.7129814153960226</v>
      </c>
      <c r="H9" s="18">
        <f>(F9/D9)*100</f>
        <v>266.14938752187425</v>
      </c>
      <c r="I9" s="17">
        <v>4278</v>
      </c>
      <c r="J9" s="17">
        <v>224466.18</v>
      </c>
      <c r="K9">
        <f>E9/I9*100</f>
        <v>43.945769050958397</v>
      </c>
      <c r="L9">
        <f>F9/J9*100</f>
        <v>33.200765478345119</v>
      </c>
    </row>
    <row r="10" spans="1:15" ht="18.75" x14ac:dyDescent="0.3">
      <c r="A10" s="20">
        <v>2</v>
      </c>
      <c r="B10" s="16" t="s">
        <v>15</v>
      </c>
      <c r="C10" s="17">
        <v>6364</v>
      </c>
      <c r="D10" s="17">
        <v>28643.15</v>
      </c>
      <c r="E10" s="17">
        <v>444</v>
      </c>
      <c r="F10" s="17">
        <v>1896.64</v>
      </c>
      <c r="G10" s="18">
        <f t="shared" ref="G10:H41" si="0">(E10/C10)*100</f>
        <v>6.9767441860465116</v>
      </c>
      <c r="H10" s="18">
        <f t="shared" si="0"/>
        <v>6.6216180832066307</v>
      </c>
      <c r="I10" s="17">
        <v>536</v>
      </c>
      <c r="J10" s="17">
        <v>34978.43</v>
      </c>
      <c r="K10">
        <f t="shared" ref="K10:L42" si="1">E10/I10*100</f>
        <v>82.835820895522389</v>
      </c>
      <c r="L10">
        <f t="shared" si="1"/>
        <v>5.4223131226873251</v>
      </c>
    </row>
    <row r="11" spans="1:15" ht="18.75" x14ac:dyDescent="0.3">
      <c r="A11" s="20">
        <v>3</v>
      </c>
      <c r="B11" s="16" t="s">
        <v>16</v>
      </c>
      <c r="C11" s="17">
        <v>0</v>
      </c>
      <c r="D11" s="17">
        <v>0</v>
      </c>
      <c r="E11" s="17">
        <v>3254</v>
      </c>
      <c r="F11" s="17">
        <v>6838.41</v>
      </c>
      <c r="G11" s="18" t="e">
        <f t="shared" si="0"/>
        <v>#DIV/0!</v>
      </c>
      <c r="H11" s="18" t="e">
        <f t="shared" si="0"/>
        <v>#DIV/0!</v>
      </c>
      <c r="I11" s="17">
        <v>9874</v>
      </c>
      <c r="J11" s="17">
        <v>28029.98</v>
      </c>
      <c r="K11">
        <f t="shared" si="1"/>
        <v>32.955235973263115</v>
      </c>
      <c r="L11">
        <f t="shared" si="1"/>
        <v>24.396770886029888</v>
      </c>
    </row>
    <row r="12" spans="1:15" ht="18.75" x14ac:dyDescent="0.3">
      <c r="A12" s="20">
        <v>4</v>
      </c>
      <c r="B12" s="16" t="s">
        <v>17</v>
      </c>
      <c r="C12" s="17">
        <v>190</v>
      </c>
      <c r="D12" s="17">
        <v>5950</v>
      </c>
      <c r="E12" s="17">
        <v>133</v>
      </c>
      <c r="F12" s="17">
        <v>1252.8</v>
      </c>
      <c r="G12" s="18">
        <f t="shared" si="0"/>
        <v>70</v>
      </c>
      <c r="H12" s="18">
        <f t="shared" si="0"/>
        <v>21.055462184873949</v>
      </c>
      <c r="I12" s="17">
        <v>459</v>
      </c>
      <c r="J12" s="17">
        <v>7997.78</v>
      </c>
      <c r="K12">
        <f t="shared" si="1"/>
        <v>28.976034858387798</v>
      </c>
      <c r="L12">
        <f t="shared" si="1"/>
        <v>15.664346856252608</v>
      </c>
    </row>
    <row r="13" spans="1:15" ht="18.75" x14ac:dyDescent="0.3">
      <c r="A13" s="20">
        <v>5</v>
      </c>
      <c r="B13" s="16" t="s">
        <v>18</v>
      </c>
      <c r="C13" s="17">
        <v>22725</v>
      </c>
      <c r="D13" s="17">
        <v>32018</v>
      </c>
      <c r="E13" s="17">
        <v>605</v>
      </c>
      <c r="F13" s="17">
        <v>2977.15</v>
      </c>
      <c r="G13" s="18">
        <f t="shared" si="0"/>
        <v>2.6622662266226622</v>
      </c>
      <c r="H13" s="18">
        <f t="shared" si="0"/>
        <v>9.2983634205759262</v>
      </c>
      <c r="I13" s="17">
        <v>2238</v>
      </c>
      <c r="J13" s="17">
        <v>63065.08</v>
      </c>
      <c r="K13">
        <f t="shared" si="1"/>
        <v>27.033065236818587</v>
      </c>
      <c r="L13">
        <f t="shared" si="1"/>
        <v>4.720758302375895</v>
      </c>
    </row>
    <row r="14" spans="1:15" ht="18.75" x14ac:dyDescent="0.3">
      <c r="A14" s="20">
        <v>6</v>
      </c>
      <c r="B14" s="16" t="s">
        <v>19</v>
      </c>
      <c r="C14" s="17">
        <v>659</v>
      </c>
      <c r="D14" s="17">
        <v>5438</v>
      </c>
      <c r="E14" s="17">
        <v>1122</v>
      </c>
      <c r="F14" s="17">
        <v>1690.68</v>
      </c>
      <c r="G14" s="18">
        <f t="shared" si="0"/>
        <v>170.25796661608499</v>
      </c>
      <c r="H14" s="18">
        <f t="shared" si="0"/>
        <v>31.090106656859142</v>
      </c>
      <c r="I14" s="17">
        <v>5829</v>
      </c>
      <c r="J14" s="17">
        <v>28393.51</v>
      </c>
      <c r="K14">
        <f t="shared" si="1"/>
        <v>19.248584662892434</v>
      </c>
      <c r="L14">
        <f t="shared" si="1"/>
        <v>5.954459311300365</v>
      </c>
    </row>
    <row r="15" spans="1:15" ht="18.75" x14ac:dyDescent="0.3">
      <c r="A15" s="20">
        <v>7</v>
      </c>
      <c r="B15" s="16" t="s">
        <v>20</v>
      </c>
      <c r="C15" s="17">
        <v>3768</v>
      </c>
      <c r="D15" s="17">
        <v>40960</v>
      </c>
      <c r="E15" s="17">
        <v>496</v>
      </c>
      <c r="F15" s="17">
        <v>11652.21</v>
      </c>
      <c r="G15" s="18">
        <f t="shared" si="0"/>
        <v>13.163481953290871</v>
      </c>
      <c r="H15" s="18">
        <f t="shared" si="0"/>
        <v>28.447778320312501</v>
      </c>
      <c r="I15" s="17">
        <v>1231</v>
      </c>
      <c r="J15" s="17">
        <v>29059.01</v>
      </c>
      <c r="K15">
        <f t="shared" si="1"/>
        <v>40.29244516653128</v>
      </c>
      <c r="L15">
        <f t="shared" si="1"/>
        <v>40.098441068708119</v>
      </c>
    </row>
    <row r="16" spans="1:15" ht="18.75" x14ac:dyDescent="0.3">
      <c r="A16" s="20">
        <v>8</v>
      </c>
      <c r="B16" s="16" t="s">
        <v>21</v>
      </c>
      <c r="C16" s="17">
        <v>7524</v>
      </c>
      <c r="D16" s="17">
        <v>32359.53</v>
      </c>
      <c r="E16" s="17">
        <v>160</v>
      </c>
      <c r="F16" s="17">
        <v>1757.33</v>
      </c>
      <c r="G16" s="18">
        <f t="shared" si="0"/>
        <v>2.126528442317916</v>
      </c>
      <c r="H16" s="18">
        <f t="shared" si="0"/>
        <v>5.4306412979422136</v>
      </c>
      <c r="I16" s="17">
        <v>146</v>
      </c>
      <c r="J16" s="17">
        <v>10403.98</v>
      </c>
      <c r="K16">
        <f t="shared" si="1"/>
        <v>109.58904109589041</v>
      </c>
      <c r="L16">
        <f t="shared" si="1"/>
        <v>16.890939813417557</v>
      </c>
    </row>
    <row r="17" spans="1:12" ht="18.75" x14ac:dyDescent="0.3">
      <c r="A17" s="20">
        <v>9</v>
      </c>
      <c r="B17" s="16" t="s">
        <v>22</v>
      </c>
      <c r="C17" s="17">
        <v>403</v>
      </c>
      <c r="D17" s="17">
        <v>4787.8100000000004</v>
      </c>
      <c r="E17" s="17">
        <v>639</v>
      </c>
      <c r="F17" s="17">
        <v>326.89999999999998</v>
      </c>
      <c r="G17" s="18">
        <f t="shared" si="0"/>
        <v>158.56079404466502</v>
      </c>
      <c r="H17" s="18">
        <f t="shared" si="0"/>
        <v>6.827756322828181</v>
      </c>
      <c r="I17" s="17">
        <v>263</v>
      </c>
      <c r="J17" s="17">
        <v>478.12</v>
      </c>
      <c r="K17">
        <f t="shared" si="1"/>
        <v>242.96577946768059</v>
      </c>
      <c r="L17">
        <f t="shared" si="1"/>
        <v>68.371956830921093</v>
      </c>
    </row>
    <row r="18" spans="1:12" ht="18.75" x14ac:dyDescent="0.3">
      <c r="A18" s="20">
        <v>10</v>
      </c>
      <c r="B18" s="16" t="s">
        <v>23</v>
      </c>
      <c r="C18" s="17">
        <v>1398</v>
      </c>
      <c r="D18" s="17">
        <v>2546</v>
      </c>
      <c r="E18" s="17">
        <v>117</v>
      </c>
      <c r="F18" s="17">
        <v>2509.3000000000002</v>
      </c>
      <c r="G18" s="18">
        <f t="shared" si="0"/>
        <v>8.3690987124463518</v>
      </c>
      <c r="H18" s="18">
        <f t="shared" si="0"/>
        <v>98.558523173605664</v>
      </c>
      <c r="I18" s="17">
        <v>84</v>
      </c>
      <c r="J18" s="17">
        <v>2014.35</v>
      </c>
      <c r="K18">
        <f t="shared" si="1"/>
        <v>139.28571428571428</v>
      </c>
      <c r="L18">
        <f t="shared" si="1"/>
        <v>124.57120162831686</v>
      </c>
    </row>
    <row r="19" spans="1:12" ht="18.75" x14ac:dyDescent="0.3">
      <c r="A19" s="20">
        <v>11</v>
      </c>
      <c r="B19" s="16" t="s">
        <v>24</v>
      </c>
      <c r="C19" s="17">
        <v>0</v>
      </c>
      <c r="D19" s="17">
        <v>0</v>
      </c>
      <c r="E19" s="17">
        <v>9</v>
      </c>
      <c r="F19" s="17">
        <v>48</v>
      </c>
      <c r="G19" s="18" t="e">
        <f t="shared" si="0"/>
        <v>#DIV/0!</v>
      </c>
      <c r="H19" s="18" t="e">
        <f t="shared" si="0"/>
        <v>#DIV/0!</v>
      </c>
      <c r="I19" s="17">
        <v>0</v>
      </c>
      <c r="J19" s="17">
        <v>0</v>
      </c>
      <c r="K19" t="e">
        <f t="shared" si="1"/>
        <v>#DIV/0!</v>
      </c>
      <c r="L19" t="e">
        <f t="shared" si="1"/>
        <v>#DIV/0!</v>
      </c>
    </row>
    <row r="20" spans="1:12" ht="37.5" x14ac:dyDescent="0.3">
      <c r="A20" s="20">
        <v>12</v>
      </c>
      <c r="B20" s="16" t="s">
        <v>25</v>
      </c>
      <c r="C20" s="17">
        <v>252</v>
      </c>
      <c r="D20" s="17">
        <v>800</v>
      </c>
      <c r="E20" s="17">
        <v>219</v>
      </c>
      <c r="F20" s="17">
        <v>961.33</v>
      </c>
      <c r="G20" s="18">
        <f t="shared" si="0"/>
        <v>86.904761904761912</v>
      </c>
      <c r="H20" s="18">
        <f t="shared" si="0"/>
        <v>120.16625000000001</v>
      </c>
      <c r="I20" s="17">
        <v>294</v>
      </c>
      <c r="J20" s="17">
        <v>1014.88</v>
      </c>
      <c r="K20">
        <f t="shared" si="1"/>
        <v>74.489795918367349</v>
      </c>
      <c r="L20">
        <f t="shared" si="1"/>
        <v>94.723514110042572</v>
      </c>
    </row>
    <row r="21" spans="1:12" ht="17.25" customHeight="1" x14ac:dyDescent="0.3">
      <c r="A21" s="20">
        <v>13</v>
      </c>
      <c r="B21" s="16" t="s">
        <v>26</v>
      </c>
      <c r="C21" s="17">
        <v>1666</v>
      </c>
      <c r="D21" s="17">
        <v>4163</v>
      </c>
      <c r="E21" s="17">
        <v>857</v>
      </c>
      <c r="F21" s="17">
        <v>2791.52</v>
      </c>
      <c r="G21" s="18">
        <f t="shared" si="0"/>
        <v>51.440576230492198</v>
      </c>
      <c r="H21" s="18">
        <f t="shared" si="0"/>
        <v>67.055488830170546</v>
      </c>
      <c r="I21" s="17">
        <v>5755</v>
      </c>
      <c r="J21" s="17">
        <v>24160.53</v>
      </c>
      <c r="K21">
        <f t="shared" si="1"/>
        <v>14.891398783666377</v>
      </c>
      <c r="L21">
        <f t="shared" si="1"/>
        <v>11.554051173546275</v>
      </c>
    </row>
    <row r="22" spans="1:12" ht="18.75" x14ac:dyDescent="0.3">
      <c r="A22" s="20">
        <v>14</v>
      </c>
      <c r="B22" s="16" t="s">
        <v>27</v>
      </c>
      <c r="C22" s="17">
        <v>1684</v>
      </c>
      <c r="D22" s="17">
        <v>5991.16</v>
      </c>
      <c r="E22" s="17">
        <v>221</v>
      </c>
      <c r="F22" s="17">
        <v>11933.59</v>
      </c>
      <c r="G22" s="18">
        <f t="shared" si="0"/>
        <v>13.123515439429928</v>
      </c>
      <c r="H22" s="18">
        <f t="shared" si="0"/>
        <v>199.18663497553061</v>
      </c>
      <c r="I22" s="17">
        <v>114</v>
      </c>
      <c r="J22" s="17">
        <v>5935.67</v>
      </c>
      <c r="K22">
        <f t="shared" si="1"/>
        <v>193.85964912280701</v>
      </c>
      <c r="L22">
        <f t="shared" si="1"/>
        <v>201.04874428666017</v>
      </c>
    </row>
    <row r="23" spans="1:12" ht="18.75" x14ac:dyDescent="0.3">
      <c r="A23" s="20">
        <v>15</v>
      </c>
      <c r="B23" s="16" t="s">
        <v>28</v>
      </c>
      <c r="C23" s="17">
        <v>2026</v>
      </c>
      <c r="D23" s="17">
        <v>17808.25</v>
      </c>
      <c r="E23" s="17">
        <v>898</v>
      </c>
      <c r="F23" s="17">
        <v>5526.87</v>
      </c>
      <c r="G23" s="18">
        <f t="shared" si="0"/>
        <v>44.323790720631791</v>
      </c>
      <c r="H23" s="18">
        <f t="shared" si="0"/>
        <v>31.035447054033945</v>
      </c>
      <c r="I23" s="17">
        <v>466</v>
      </c>
      <c r="J23" s="17">
        <v>11983.84</v>
      </c>
      <c r="K23">
        <f t="shared" si="1"/>
        <v>192.70386266094422</v>
      </c>
      <c r="L23">
        <f t="shared" si="1"/>
        <v>46.119357401300412</v>
      </c>
    </row>
    <row r="24" spans="1:12" ht="18.75" x14ac:dyDescent="0.3">
      <c r="A24" s="20">
        <v>16</v>
      </c>
      <c r="B24" s="16" t="s">
        <v>29</v>
      </c>
      <c r="C24" s="17">
        <v>7738</v>
      </c>
      <c r="D24" s="17">
        <v>13490.82</v>
      </c>
      <c r="E24" s="17">
        <v>392</v>
      </c>
      <c r="F24" s="17">
        <v>10607.37</v>
      </c>
      <c r="G24" s="18">
        <f t="shared" si="0"/>
        <v>5.0659085034892737</v>
      </c>
      <c r="H24" s="18">
        <f t="shared" si="0"/>
        <v>78.62657718359597</v>
      </c>
      <c r="I24" s="17">
        <v>1120</v>
      </c>
      <c r="J24" s="17">
        <v>34098.36</v>
      </c>
      <c r="K24">
        <f t="shared" si="1"/>
        <v>35</v>
      </c>
      <c r="L24">
        <f t="shared" si="1"/>
        <v>31.10815300207987</v>
      </c>
    </row>
    <row r="25" spans="1:12" ht="18.75" x14ac:dyDescent="0.3">
      <c r="A25" s="20">
        <v>17</v>
      </c>
      <c r="B25" s="16" t="s">
        <v>30</v>
      </c>
      <c r="C25" s="17">
        <v>0</v>
      </c>
      <c r="D25" s="17">
        <v>0</v>
      </c>
      <c r="E25" s="17">
        <v>788</v>
      </c>
      <c r="F25" s="17">
        <v>803.48</v>
      </c>
      <c r="G25" s="18" t="e">
        <f t="shared" si="0"/>
        <v>#DIV/0!</v>
      </c>
      <c r="H25" s="18" t="e">
        <f t="shared" si="0"/>
        <v>#DIV/0!</v>
      </c>
      <c r="I25" s="17">
        <v>1684</v>
      </c>
      <c r="J25" s="17">
        <v>12569.85</v>
      </c>
      <c r="K25">
        <f t="shared" si="1"/>
        <v>46.793349168646081</v>
      </c>
      <c r="L25">
        <f t="shared" si="1"/>
        <v>6.3921208288086175</v>
      </c>
    </row>
    <row r="26" spans="1:12" ht="18.75" x14ac:dyDescent="0.3">
      <c r="A26" s="20">
        <v>18</v>
      </c>
      <c r="B26" s="16" t="s">
        <v>31</v>
      </c>
      <c r="C26" s="17">
        <v>0</v>
      </c>
      <c r="D26" s="17">
        <v>0</v>
      </c>
      <c r="E26" s="17">
        <v>260</v>
      </c>
      <c r="F26" s="17">
        <v>2034.87</v>
      </c>
      <c r="G26" s="18" t="e">
        <f t="shared" si="0"/>
        <v>#DIV/0!</v>
      </c>
      <c r="H26" s="18" t="e">
        <f t="shared" si="0"/>
        <v>#DIV/0!</v>
      </c>
      <c r="I26" s="17">
        <v>2880</v>
      </c>
      <c r="J26" s="17">
        <v>30225.51</v>
      </c>
      <c r="K26">
        <f t="shared" si="1"/>
        <v>9.0277777777777768</v>
      </c>
      <c r="L26">
        <f t="shared" si="1"/>
        <v>6.7322933508814238</v>
      </c>
    </row>
    <row r="27" spans="1:12" ht="18.75" x14ac:dyDescent="0.3">
      <c r="A27" s="20">
        <v>19</v>
      </c>
      <c r="B27" s="16" t="s">
        <v>32</v>
      </c>
      <c r="C27" s="17">
        <v>270</v>
      </c>
      <c r="D27" s="17">
        <v>400</v>
      </c>
      <c r="E27" s="17">
        <v>39</v>
      </c>
      <c r="F27" s="17">
        <v>93.31</v>
      </c>
      <c r="G27" s="18">
        <f t="shared" si="0"/>
        <v>14.444444444444443</v>
      </c>
      <c r="H27" s="18">
        <f t="shared" si="0"/>
        <v>23.327500000000001</v>
      </c>
      <c r="I27" s="17">
        <v>127</v>
      </c>
      <c r="J27" s="17">
        <v>4154.1099999999997</v>
      </c>
      <c r="K27">
        <f t="shared" si="1"/>
        <v>30.708661417322837</v>
      </c>
      <c r="L27">
        <f t="shared" si="1"/>
        <v>2.2462091759727114</v>
      </c>
    </row>
    <row r="28" spans="1:12" ht="18.75" x14ac:dyDescent="0.3">
      <c r="A28" s="20">
        <v>20</v>
      </c>
      <c r="B28" s="16" t="s">
        <v>33</v>
      </c>
      <c r="C28" s="17">
        <v>26244</v>
      </c>
      <c r="D28" s="17">
        <v>42000</v>
      </c>
      <c r="E28" s="17">
        <v>1066</v>
      </c>
      <c r="F28" s="17">
        <v>18559.96</v>
      </c>
      <c r="G28" s="18">
        <f t="shared" si="0"/>
        <v>4.0618808108520037</v>
      </c>
      <c r="H28" s="18">
        <f t="shared" si="0"/>
        <v>44.190380952380949</v>
      </c>
      <c r="I28" s="17">
        <v>5935</v>
      </c>
      <c r="J28" s="17">
        <v>66562.03</v>
      </c>
      <c r="K28">
        <f t="shared" si="1"/>
        <v>17.961246840775065</v>
      </c>
      <c r="L28">
        <f t="shared" si="1"/>
        <v>27.883704868977098</v>
      </c>
    </row>
    <row r="29" spans="1:12" ht="18.75" x14ac:dyDescent="0.3">
      <c r="A29" s="20">
        <v>21</v>
      </c>
      <c r="B29" s="16" t="s">
        <v>34</v>
      </c>
      <c r="C29" s="17">
        <v>736</v>
      </c>
      <c r="D29" s="17">
        <v>4320</v>
      </c>
      <c r="E29" s="17">
        <v>204</v>
      </c>
      <c r="F29" s="17">
        <v>4792.4399999999996</v>
      </c>
      <c r="G29" s="18">
        <f t="shared" si="0"/>
        <v>27.717391304347828</v>
      </c>
      <c r="H29" s="18">
        <f t="shared" si="0"/>
        <v>110.9361111111111</v>
      </c>
      <c r="I29" s="17">
        <v>711</v>
      </c>
      <c r="J29" s="17">
        <v>42288.41</v>
      </c>
      <c r="K29">
        <f t="shared" si="1"/>
        <v>28.691983122362867</v>
      </c>
      <c r="L29">
        <f t="shared" si="1"/>
        <v>11.332750510127951</v>
      </c>
    </row>
    <row r="30" spans="1:12" ht="18.75" x14ac:dyDescent="0.3">
      <c r="A30" s="20">
        <v>22</v>
      </c>
      <c r="B30" s="16" t="s">
        <v>35</v>
      </c>
      <c r="C30" s="17">
        <v>0</v>
      </c>
      <c r="D30" s="17">
        <v>0</v>
      </c>
      <c r="E30" s="17">
        <v>758</v>
      </c>
      <c r="F30" s="17">
        <v>399.72</v>
      </c>
      <c r="G30" s="18" t="e">
        <f t="shared" si="0"/>
        <v>#DIV/0!</v>
      </c>
      <c r="H30" s="18" t="e">
        <f t="shared" si="0"/>
        <v>#DIV/0!</v>
      </c>
      <c r="I30" s="17">
        <v>4121</v>
      </c>
      <c r="J30" s="17">
        <v>4480.1499999999996</v>
      </c>
      <c r="K30">
        <f t="shared" si="1"/>
        <v>18.393593787915556</v>
      </c>
      <c r="L30">
        <f t="shared" si="1"/>
        <v>8.9220227001328087</v>
      </c>
    </row>
    <row r="31" spans="1:12" ht="18.75" x14ac:dyDescent="0.3">
      <c r="A31" s="20">
        <v>23</v>
      </c>
      <c r="B31" s="16" t="s">
        <v>36</v>
      </c>
      <c r="C31" s="17">
        <v>0</v>
      </c>
      <c r="D31" s="17">
        <v>0</v>
      </c>
      <c r="E31" s="17">
        <v>611</v>
      </c>
      <c r="F31" s="17">
        <v>3454.89</v>
      </c>
      <c r="G31" s="18" t="e">
        <f t="shared" si="0"/>
        <v>#DIV/0!</v>
      </c>
      <c r="H31" s="18" t="e">
        <f t="shared" si="0"/>
        <v>#DIV/0!</v>
      </c>
      <c r="I31" s="17">
        <v>5299</v>
      </c>
      <c r="J31" s="17">
        <v>11956.25</v>
      </c>
      <c r="K31">
        <f t="shared" si="1"/>
        <v>11.530477448575203</v>
      </c>
      <c r="L31">
        <f t="shared" si="1"/>
        <v>28.896100365917405</v>
      </c>
    </row>
    <row r="32" spans="1:12" ht="18.75" x14ac:dyDescent="0.3">
      <c r="A32" s="20">
        <v>24</v>
      </c>
      <c r="B32" s="16" t="s">
        <v>37</v>
      </c>
      <c r="C32" s="17">
        <v>0</v>
      </c>
      <c r="D32" s="17">
        <v>0</v>
      </c>
      <c r="E32" s="17">
        <v>38</v>
      </c>
      <c r="F32" s="17">
        <v>324.93</v>
      </c>
      <c r="G32" s="18" t="e">
        <f t="shared" si="0"/>
        <v>#DIV/0!</v>
      </c>
      <c r="H32" s="18" t="e">
        <f t="shared" si="0"/>
        <v>#DIV/0!</v>
      </c>
      <c r="I32" s="17">
        <v>364</v>
      </c>
      <c r="J32" s="17">
        <v>4336.16</v>
      </c>
      <c r="K32">
        <f t="shared" si="1"/>
        <v>10.43956043956044</v>
      </c>
      <c r="L32">
        <f t="shared" si="1"/>
        <v>7.4934965499428072</v>
      </c>
    </row>
    <row r="33" spans="1:12" ht="18.75" x14ac:dyDescent="0.3">
      <c r="A33" s="20">
        <v>25</v>
      </c>
      <c r="B33" s="16" t="s">
        <v>38</v>
      </c>
      <c r="C33" s="17">
        <v>6005</v>
      </c>
      <c r="D33" s="17">
        <v>12189</v>
      </c>
      <c r="E33" s="17">
        <v>481</v>
      </c>
      <c r="F33" s="17">
        <v>1576.72</v>
      </c>
      <c r="G33" s="18">
        <f t="shared" si="0"/>
        <v>8.0099916736053292</v>
      </c>
      <c r="H33" s="18">
        <f t="shared" si="0"/>
        <v>12.935597670030354</v>
      </c>
      <c r="I33" s="17">
        <v>2320</v>
      </c>
      <c r="J33" s="17">
        <v>18407.78</v>
      </c>
      <c r="K33">
        <f t="shared" si="1"/>
        <v>20.732758620689655</v>
      </c>
      <c r="L33">
        <f t="shared" si="1"/>
        <v>8.5655087142501714</v>
      </c>
    </row>
    <row r="34" spans="1:12" ht="18.75" x14ac:dyDescent="0.3">
      <c r="A34" s="20">
        <v>26</v>
      </c>
      <c r="B34" s="16" t="s">
        <v>39</v>
      </c>
      <c r="C34" s="17">
        <v>1169</v>
      </c>
      <c r="D34" s="17">
        <v>3213.13</v>
      </c>
      <c r="E34" s="17">
        <v>94</v>
      </c>
      <c r="F34" s="17">
        <v>1048.9100000000001</v>
      </c>
      <c r="G34" s="18">
        <f t="shared" si="0"/>
        <v>8.0410607356715147</v>
      </c>
      <c r="H34" s="18">
        <f t="shared" si="0"/>
        <v>32.644493064395149</v>
      </c>
      <c r="I34" s="17">
        <v>91</v>
      </c>
      <c r="J34" s="17">
        <v>4738.18</v>
      </c>
      <c r="K34">
        <f t="shared" si="1"/>
        <v>103.29670329670331</v>
      </c>
      <c r="L34">
        <f t="shared" si="1"/>
        <v>22.137402969072514</v>
      </c>
    </row>
    <row r="35" spans="1:12" s="6" customFormat="1" ht="18.75" x14ac:dyDescent="0.3">
      <c r="A35" s="20">
        <v>27</v>
      </c>
      <c r="B35" s="16" t="s">
        <v>40</v>
      </c>
      <c r="C35" s="17">
        <v>0</v>
      </c>
      <c r="D35" s="17">
        <v>0</v>
      </c>
      <c r="E35" s="17">
        <v>1472</v>
      </c>
      <c r="F35" s="17">
        <v>38267.660000000003</v>
      </c>
      <c r="G35" s="18" t="e">
        <f t="shared" si="0"/>
        <v>#DIV/0!</v>
      </c>
      <c r="H35" s="18" t="e">
        <f t="shared" si="0"/>
        <v>#DIV/0!</v>
      </c>
      <c r="I35" s="17">
        <v>2382</v>
      </c>
      <c r="J35" s="17">
        <v>170119.72</v>
      </c>
      <c r="K35">
        <f t="shared" si="1"/>
        <v>61.796809403862298</v>
      </c>
      <c r="L35">
        <f t="shared" si="1"/>
        <v>22.49454678152539</v>
      </c>
    </row>
    <row r="36" spans="1:12" ht="18.75" x14ac:dyDescent="0.3">
      <c r="A36" s="20">
        <v>28</v>
      </c>
      <c r="B36" s="15" t="s">
        <v>41</v>
      </c>
      <c r="C36" s="17">
        <v>12376</v>
      </c>
      <c r="D36" s="17">
        <v>45080</v>
      </c>
      <c r="E36" s="17">
        <v>1450</v>
      </c>
      <c r="F36" s="17">
        <v>6866.07</v>
      </c>
      <c r="G36" s="18">
        <f t="shared" si="0"/>
        <v>11.716224951519068</v>
      </c>
      <c r="H36" s="18">
        <f t="shared" si="0"/>
        <v>15.230856255545696</v>
      </c>
      <c r="I36" s="17">
        <v>2996</v>
      </c>
      <c r="J36" s="17">
        <v>29173.35</v>
      </c>
      <c r="K36">
        <f t="shared" si="1"/>
        <v>48.397863818424561</v>
      </c>
      <c r="L36">
        <f t="shared" si="1"/>
        <v>23.535418455542473</v>
      </c>
    </row>
    <row r="37" spans="1:12" ht="18.75" x14ac:dyDescent="0.3">
      <c r="A37" s="20">
        <v>29</v>
      </c>
      <c r="B37" s="15" t="s">
        <v>42</v>
      </c>
      <c r="C37" s="17">
        <v>0</v>
      </c>
      <c r="D37" s="17">
        <v>0</v>
      </c>
      <c r="E37" s="17">
        <v>2268</v>
      </c>
      <c r="F37" s="17">
        <v>8119.45</v>
      </c>
      <c r="G37" s="18" t="e">
        <f t="shared" si="0"/>
        <v>#DIV/0!</v>
      </c>
      <c r="H37" s="18" t="e">
        <f t="shared" si="0"/>
        <v>#DIV/0!</v>
      </c>
      <c r="I37" s="17">
        <v>9540</v>
      </c>
      <c r="J37" s="17">
        <v>39656.370000000003</v>
      </c>
      <c r="K37">
        <f t="shared" si="1"/>
        <v>23.773584905660378</v>
      </c>
      <c r="L37">
        <f t="shared" si="1"/>
        <v>20.474516452211837</v>
      </c>
    </row>
    <row r="38" spans="1:12" ht="18.75" x14ac:dyDescent="0.3">
      <c r="A38" s="20">
        <v>30</v>
      </c>
      <c r="B38" s="15" t="s">
        <v>43</v>
      </c>
      <c r="C38" s="17">
        <v>844</v>
      </c>
      <c r="D38" s="17">
        <v>803</v>
      </c>
      <c r="E38" s="17">
        <v>571</v>
      </c>
      <c r="F38" s="17">
        <v>2267.9899999999998</v>
      </c>
      <c r="G38" s="18">
        <f t="shared" si="0"/>
        <v>67.654028436018947</v>
      </c>
      <c r="H38" s="18">
        <f t="shared" si="0"/>
        <v>282.43960149439602</v>
      </c>
      <c r="I38" s="17">
        <v>1250</v>
      </c>
      <c r="J38" s="17">
        <v>14356.43</v>
      </c>
      <c r="K38">
        <f t="shared" si="1"/>
        <v>45.68</v>
      </c>
      <c r="L38">
        <f t="shared" si="1"/>
        <v>15.797729658417865</v>
      </c>
    </row>
    <row r="39" spans="1:12" ht="18.75" x14ac:dyDescent="0.3">
      <c r="A39" s="20">
        <v>31</v>
      </c>
      <c r="B39" s="15" t="s">
        <v>44</v>
      </c>
      <c r="C39" s="17">
        <v>943</v>
      </c>
      <c r="D39" s="17">
        <v>3779</v>
      </c>
      <c r="E39" s="17">
        <v>26</v>
      </c>
      <c r="F39" s="17">
        <v>44.37</v>
      </c>
      <c r="G39" s="18">
        <f t="shared" si="0"/>
        <v>2.7571580063626722</v>
      </c>
      <c r="H39" s="18">
        <f t="shared" si="0"/>
        <v>1.1741201376025403</v>
      </c>
      <c r="I39" s="17">
        <v>952</v>
      </c>
      <c r="J39" s="17">
        <v>1716.67</v>
      </c>
      <c r="K39">
        <f t="shared" si="1"/>
        <v>2.73109243697479</v>
      </c>
      <c r="L39">
        <f t="shared" si="1"/>
        <v>2.5846551754268434</v>
      </c>
    </row>
    <row r="40" spans="1:12" ht="18.75" x14ac:dyDescent="0.3">
      <c r="A40" s="20">
        <v>32</v>
      </c>
      <c r="B40" s="15" t="s">
        <v>45</v>
      </c>
      <c r="C40" s="17">
        <v>52</v>
      </c>
      <c r="D40" s="17">
        <v>10200</v>
      </c>
      <c r="E40" s="17">
        <v>1875</v>
      </c>
      <c r="F40" s="17">
        <v>10908.86</v>
      </c>
      <c r="G40" s="18">
        <f t="shared" si="0"/>
        <v>3605.7692307692305</v>
      </c>
      <c r="H40" s="18">
        <f t="shared" si="0"/>
        <v>106.94960784313724</v>
      </c>
      <c r="I40" s="17">
        <v>5645</v>
      </c>
      <c r="J40" s="17">
        <v>29489.43</v>
      </c>
      <c r="K40">
        <f t="shared" si="1"/>
        <v>33.215234720992029</v>
      </c>
      <c r="L40">
        <f t="shared" si="1"/>
        <v>36.992441020392732</v>
      </c>
    </row>
    <row r="41" spans="1:12" ht="18.75" x14ac:dyDescent="0.3">
      <c r="A41" s="20">
        <v>33</v>
      </c>
      <c r="B41" s="15" t="s">
        <v>46</v>
      </c>
      <c r="C41" s="17">
        <v>2990</v>
      </c>
      <c r="D41" s="17">
        <v>887</v>
      </c>
      <c r="E41" s="17">
        <v>549</v>
      </c>
      <c r="F41" s="17">
        <v>1483.41</v>
      </c>
      <c r="G41" s="18">
        <f t="shared" si="0"/>
        <v>18.361204013377925</v>
      </c>
      <c r="H41" s="18">
        <f t="shared" si="0"/>
        <v>167.23900789177003</v>
      </c>
      <c r="I41" s="17">
        <v>2017</v>
      </c>
      <c r="J41" s="17">
        <v>3590.4</v>
      </c>
      <c r="K41">
        <f t="shared" si="1"/>
        <v>27.218641546851757</v>
      </c>
      <c r="L41">
        <f t="shared" si="1"/>
        <v>41.316009358288767</v>
      </c>
    </row>
    <row r="42" spans="1:12" ht="19.5" x14ac:dyDescent="0.4">
      <c r="A42" s="10"/>
      <c r="B42" s="10" t="s">
        <v>47</v>
      </c>
      <c r="C42" s="22">
        <f>SUM(C9:C41)</f>
        <v>129603</v>
      </c>
      <c r="D42" s="22">
        <f>SUM(D9:D41)</f>
        <v>345827.85</v>
      </c>
      <c r="E42" s="22">
        <f>SUM(E9:E41)</f>
        <v>23996</v>
      </c>
      <c r="F42" s="22">
        <f>SUM(F9:F41)</f>
        <v>238341.63000000003</v>
      </c>
      <c r="G42" s="11">
        <f>(E42/C42)*100</f>
        <v>18.515003510721204</v>
      </c>
      <c r="H42" s="11">
        <f>(F42/D42)*100</f>
        <v>68.919154429002774</v>
      </c>
      <c r="I42" s="22">
        <f>SUM(I9:I41)</f>
        <v>81001</v>
      </c>
      <c r="J42" s="22">
        <f>SUM(J9:J41)</f>
        <v>993900.50000000023</v>
      </c>
      <c r="K42">
        <f t="shared" si="1"/>
        <v>29.624325625609561</v>
      </c>
      <c r="L42">
        <f t="shared" si="1"/>
        <v>23.980431642805289</v>
      </c>
    </row>
    <row r="43" spans="1:12" ht="15.75" x14ac:dyDescent="0.25">
      <c r="A43" s="6" t="str">
        <f>ACP!A43</f>
        <v>SOURCES: BANKS</v>
      </c>
    </row>
  </sheetData>
  <mergeCells count="7">
    <mergeCell ref="A4:J4"/>
    <mergeCell ref="K6:L6"/>
    <mergeCell ref="K7:L7"/>
    <mergeCell ref="C7:D7"/>
    <mergeCell ref="E7:F7"/>
    <mergeCell ref="G7:H7"/>
    <mergeCell ref="I7:J7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opLeftCell="B24" workbookViewId="0">
      <selection activeCell="I41" sqref="I41:J41"/>
    </sheetView>
  </sheetViews>
  <sheetFormatPr defaultRowHeight="15" x14ac:dyDescent="0.25"/>
  <cols>
    <col min="1" max="1" width="7.42578125" style="21" customWidth="1"/>
    <col min="2" max="2" width="24.85546875" style="21" customWidth="1"/>
    <col min="3" max="4" width="13.42578125" style="21" bestFit="1" customWidth="1"/>
    <col min="5" max="5" width="17.140625" style="21" customWidth="1"/>
    <col min="6" max="6" width="14" style="21" customWidth="1"/>
    <col min="7" max="7" width="11.42578125" style="21" customWidth="1"/>
    <col min="8" max="8" width="11.28515625" style="21" customWidth="1"/>
    <col min="9" max="9" width="14.7109375" style="21" customWidth="1"/>
    <col min="10" max="10" width="14.85546875" style="21" customWidth="1"/>
    <col min="11" max="14" width="9.140625" style="21" customWidth="1"/>
    <col min="15" max="16384" width="9.140625" style="21"/>
  </cols>
  <sheetData>
    <row r="1" spans="1:15" ht="27" x14ac:dyDescent="0.5">
      <c r="E1" s="7" t="s">
        <v>70</v>
      </c>
    </row>
    <row r="2" spans="1:15" ht="22.5" x14ac:dyDescent="0.45">
      <c r="A2" s="8"/>
      <c r="B2" s="8"/>
      <c r="C2" s="9"/>
      <c r="D2" s="13" t="s">
        <v>71</v>
      </c>
      <c r="E2" s="14"/>
      <c r="F2" s="12"/>
      <c r="G2" s="12"/>
      <c r="H2" s="12"/>
      <c r="I2" s="12"/>
      <c r="J2" s="9"/>
      <c r="K2" s="9"/>
    </row>
    <row r="3" spans="1:15" ht="19.5" x14ac:dyDescent="0.4">
      <c r="A3" s="8" t="s">
        <v>72</v>
      </c>
      <c r="B3" s="8"/>
      <c r="C3" s="8"/>
      <c r="D3" s="8"/>
      <c r="E3" s="8"/>
      <c r="F3" s="8"/>
      <c r="G3" s="8"/>
      <c r="H3" s="8"/>
      <c r="I3" s="8"/>
      <c r="J3" s="8"/>
      <c r="K3" s="9"/>
    </row>
    <row r="4" spans="1:15" ht="19.5" x14ac:dyDescent="0.4">
      <c r="A4" s="38" t="s">
        <v>62</v>
      </c>
      <c r="B4" s="38"/>
      <c r="C4" s="38"/>
      <c r="D4" s="38"/>
      <c r="E4" s="38"/>
      <c r="F4" s="38"/>
      <c r="G4" s="38"/>
      <c r="H4" s="38"/>
      <c r="I4" s="38"/>
      <c r="J4" s="38"/>
      <c r="K4" s="9"/>
    </row>
    <row r="5" spans="1:15" ht="19.5" x14ac:dyDescent="0.3">
      <c r="A5" s="5" t="s">
        <v>76</v>
      </c>
      <c r="B5" s="2"/>
      <c r="D5" s="2"/>
      <c r="E5" s="2"/>
      <c r="F5" s="2"/>
      <c r="G5" s="2"/>
      <c r="H5" s="2"/>
      <c r="J5" s="2"/>
    </row>
    <row r="6" spans="1:15" ht="22.5" x14ac:dyDescent="0.45">
      <c r="A6" s="2"/>
      <c r="B6" s="2"/>
      <c r="C6" s="2"/>
      <c r="D6" s="2"/>
      <c r="E6" s="2"/>
      <c r="F6" s="2"/>
      <c r="G6" s="2"/>
      <c r="H6" s="2"/>
      <c r="I6" s="12" t="s">
        <v>5</v>
      </c>
      <c r="J6" s="2"/>
      <c r="K6" s="41" t="s">
        <v>6</v>
      </c>
      <c r="L6" s="41"/>
    </row>
    <row r="7" spans="1:15" ht="35.25" customHeight="1" x14ac:dyDescent="0.25">
      <c r="A7" s="23" t="s">
        <v>74</v>
      </c>
      <c r="B7" s="23" t="s">
        <v>8</v>
      </c>
      <c r="C7" s="44" t="str">
        <f>ACP!C7</f>
        <v>Target 2018-19</v>
      </c>
      <c r="D7" s="45"/>
      <c r="E7" s="46" t="s">
        <v>9</v>
      </c>
      <c r="F7" s="47"/>
      <c r="G7" s="48" t="s">
        <v>10</v>
      </c>
      <c r="H7" s="49"/>
      <c r="I7" s="46" t="s">
        <v>11</v>
      </c>
      <c r="J7" s="50"/>
      <c r="K7" s="42" t="s">
        <v>11</v>
      </c>
      <c r="L7" s="43"/>
    </row>
    <row r="8" spans="1:15" s="4" customFormat="1" ht="15.75" x14ac:dyDescent="0.25">
      <c r="A8" s="3"/>
      <c r="B8" s="3"/>
      <c r="C8" s="19" t="s">
        <v>12</v>
      </c>
      <c r="D8" s="19" t="s">
        <v>13</v>
      </c>
      <c r="E8" s="19" t="s">
        <v>12</v>
      </c>
      <c r="F8" s="19" t="s">
        <v>13</v>
      </c>
      <c r="G8" s="19" t="s">
        <v>12</v>
      </c>
      <c r="H8" s="19" t="s">
        <v>13</v>
      </c>
      <c r="I8" s="19" t="s">
        <v>12</v>
      </c>
      <c r="J8" s="19" t="s">
        <v>13</v>
      </c>
      <c r="K8" s="36" t="s">
        <v>12</v>
      </c>
      <c r="L8" s="36" t="s">
        <v>13</v>
      </c>
      <c r="M8" s="21"/>
      <c r="N8" s="21"/>
      <c r="O8" s="21"/>
    </row>
    <row r="9" spans="1:15" ht="18.75" x14ac:dyDescent="0.3">
      <c r="A9" s="20">
        <v>1</v>
      </c>
      <c r="B9" s="16" t="s">
        <v>14</v>
      </c>
      <c r="C9" s="17">
        <v>7651</v>
      </c>
      <c r="D9" s="17">
        <v>302335</v>
      </c>
      <c r="E9" s="17">
        <v>13676</v>
      </c>
      <c r="F9" s="17">
        <v>228811.44</v>
      </c>
      <c r="G9" s="18">
        <f>(E9/C9)*100</f>
        <v>178.74787609462814</v>
      </c>
      <c r="H9" s="18">
        <f>(F9/D9)*100</f>
        <v>75.681426232490452</v>
      </c>
      <c r="I9" s="17">
        <v>147009</v>
      </c>
      <c r="J9" s="17">
        <v>936920.52</v>
      </c>
      <c r="K9">
        <f>E9/I9*100</f>
        <v>9.3028317994136405</v>
      </c>
      <c r="L9">
        <f>F9/J9*100</f>
        <v>24.421648914253687</v>
      </c>
    </row>
    <row r="10" spans="1:15" ht="18.75" x14ac:dyDescent="0.3">
      <c r="A10" s="20">
        <v>2</v>
      </c>
      <c r="B10" s="16" t="s">
        <v>15</v>
      </c>
      <c r="C10" s="17">
        <v>1324</v>
      </c>
      <c r="D10" s="17">
        <v>16094</v>
      </c>
      <c r="E10" s="17">
        <v>984</v>
      </c>
      <c r="F10" s="17">
        <v>6517.88</v>
      </c>
      <c r="G10" s="18">
        <f t="shared" ref="G10:H41" si="0">(E10/C10)*100</f>
        <v>74.320241691842909</v>
      </c>
      <c r="H10" s="18">
        <f t="shared" si="0"/>
        <v>40.498819435814596</v>
      </c>
      <c r="I10" s="17">
        <v>9528</v>
      </c>
      <c r="J10" s="17">
        <v>19140.54</v>
      </c>
      <c r="K10">
        <f t="shared" ref="K10:L42" si="1">E10/I10*100</f>
        <v>10.327455919395465</v>
      </c>
      <c r="L10">
        <f t="shared" si="1"/>
        <v>34.052748773023126</v>
      </c>
    </row>
    <row r="11" spans="1:15" ht="18.75" x14ac:dyDescent="0.3">
      <c r="A11" s="20">
        <v>3</v>
      </c>
      <c r="B11" s="16" t="s">
        <v>16</v>
      </c>
      <c r="C11" s="17">
        <v>20715</v>
      </c>
      <c r="D11" s="17">
        <v>41999.8</v>
      </c>
      <c r="E11" s="17">
        <v>2777</v>
      </c>
      <c r="F11" s="17">
        <v>11615.75</v>
      </c>
      <c r="G11" s="18">
        <f t="shared" si="0"/>
        <v>13.405744629495533</v>
      </c>
      <c r="H11" s="18">
        <f t="shared" si="0"/>
        <v>27.656679317520556</v>
      </c>
      <c r="I11" s="17">
        <v>24729</v>
      </c>
      <c r="J11" s="17">
        <v>51080.5</v>
      </c>
      <c r="K11">
        <f t="shared" si="1"/>
        <v>11.229730276193942</v>
      </c>
      <c r="L11">
        <f t="shared" si="1"/>
        <v>22.74008672585429</v>
      </c>
    </row>
    <row r="12" spans="1:15" ht="18.75" x14ac:dyDescent="0.3">
      <c r="A12" s="20">
        <v>4</v>
      </c>
      <c r="B12" s="16" t="s">
        <v>17</v>
      </c>
      <c r="C12" s="17">
        <v>0</v>
      </c>
      <c r="D12" s="17">
        <v>0</v>
      </c>
      <c r="E12" s="17">
        <v>412</v>
      </c>
      <c r="F12" s="17">
        <v>1723.85</v>
      </c>
      <c r="G12" s="18" t="e">
        <f t="shared" si="0"/>
        <v>#DIV/0!</v>
      </c>
      <c r="H12" s="18" t="e">
        <f t="shared" si="0"/>
        <v>#DIV/0!</v>
      </c>
      <c r="I12" s="17">
        <v>7048</v>
      </c>
      <c r="J12" s="17">
        <v>11213.97</v>
      </c>
      <c r="K12">
        <f t="shared" si="1"/>
        <v>5.8456299659477864</v>
      </c>
      <c r="L12">
        <f t="shared" si="1"/>
        <v>15.372343603558775</v>
      </c>
    </row>
    <row r="13" spans="1:15" ht="18.75" x14ac:dyDescent="0.3">
      <c r="A13" s="20">
        <v>5</v>
      </c>
      <c r="B13" s="16" t="s">
        <v>18</v>
      </c>
      <c r="C13" s="17">
        <v>9933</v>
      </c>
      <c r="D13" s="17">
        <v>18527</v>
      </c>
      <c r="E13" s="17">
        <v>1566</v>
      </c>
      <c r="F13" s="17">
        <v>17783.07</v>
      </c>
      <c r="G13" s="18">
        <f t="shared" si="0"/>
        <v>15.76562971911809</v>
      </c>
      <c r="H13" s="18">
        <f t="shared" si="0"/>
        <v>95.984617045393207</v>
      </c>
      <c r="I13" s="17">
        <v>14572</v>
      </c>
      <c r="J13" s="17">
        <v>46537.32</v>
      </c>
      <c r="K13">
        <f t="shared" si="1"/>
        <v>10.746637386769146</v>
      </c>
      <c r="L13">
        <f t="shared" si="1"/>
        <v>38.212492683291607</v>
      </c>
    </row>
    <row r="14" spans="1:15" ht="18.75" x14ac:dyDescent="0.3">
      <c r="A14" s="20">
        <v>6</v>
      </c>
      <c r="B14" s="16" t="s">
        <v>19</v>
      </c>
      <c r="C14" s="17">
        <v>0</v>
      </c>
      <c r="D14" s="17">
        <v>0</v>
      </c>
      <c r="E14" s="17">
        <v>2240</v>
      </c>
      <c r="F14" s="17">
        <v>12774.49</v>
      </c>
      <c r="G14" s="18" t="e">
        <f t="shared" si="0"/>
        <v>#DIV/0!</v>
      </c>
      <c r="H14" s="18" t="e">
        <f t="shared" si="0"/>
        <v>#DIV/0!</v>
      </c>
      <c r="I14" s="17">
        <v>19692</v>
      </c>
      <c r="J14" s="17">
        <v>68024.73</v>
      </c>
      <c r="K14">
        <f t="shared" si="1"/>
        <v>11.375177737152143</v>
      </c>
      <c r="L14">
        <f t="shared" si="1"/>
        <v>18.77918515810353</v>
      </c>
    </row>
    <row r="15" spans="1:15" ht="18.75" x14ac:dyDescent="0.3">
      <c r="A15" s="20">
        <v>7</v>
      </c>
      <c r="B15" s="16" t="s">
        <v>20</v>
      </c>
      <c r="C15" s="17">
        <v>6781</v>
      </c>
      <c r="D15" s="17">
        <v>112440</v>
      </c>
      <c r="E15" s="17">
        <v>2390</v>
      </c>
      <c r="F15" s="17">
        <v>24437.71</v>
      </c>
      <c r="G15" s="18">
        <f t="shared" si="0"/>
        <v>35.245539006046307</v>
      </c>
      <c r="H15" s="18">
        <f t="shared" si="0"/>
        <v>21.734000355745287</v>
      </c>
      <c r="I15" s="17">
        <v>24900</v>
      </c>
      <c r="J15" s="17">
        <v>80075.100000000006</v>
      </c>
      <c r="K15">
        <f t="shared" si="1"/>
        <v>9.5983935742971891</v>
      </c>
      <c r="L15">
        <f t="shared" si="1"/>
        <v>30.518488269137343</v>
      </c>
    </row>
    <row r="16" spans="1:15" ht="18.75" x14ac:dyDescent="0.3">
      <c r="A16" s="20">
        <v>8</v>
      </c>
      <c r="B16" s="16" t="s">
        <v>21</v>
      </c>
      <c r="C16" s="17">
        <v>1588</v>
      </c>
      <c r="D16" s="17">
        <v>17129.54</v>
      </c>
      <c r="E16" s="17">
        <v>790</v>
      </c>
      <c r="F16" s="17">
        <v>3551.44</v>
      </c>
      <c r="G16" s="18">
        <f t="shared" si="0"/>
        <v>49.748110831234257</v>
      </c>
      <c r="H16" s="18">
        <f t="shared" si="0"/>
        <v>20.73283929399155</v>
      </c>
      <c r="I16" s="17">
        <v>4432</v>
      </c>
      <c r="J16" s="17">
        <v>6088.21</v>
      </c>
      <c r="K16">
        <f t="shared" si="1"/>
        <v>17.82490974729242</v>
      </c>
      <c r="L16">
        <f t="shared" si="1"/>
        <v>58.333073267840632</v>
      </c>
    </row>
    <row r="17" spans="1:12" ht="18.75" x14ac:dyDescent="0.3">
      <c r="A17" s="20">
        <v>9</v>
      </c>
      <c r="B17" s="16" t="s">
        <v>22</v>
      </c>
      <c r="C17" s="17">
        <v>797</v>
      </c>
      <c r="D17" s="17">
        <v>3603.71</v>
      </c>
      <c r="E17" s="17">
        <v>466</v>
      </c>
      <c r="F17" s="17">
        <v>2430.88</v>
      </c>
      <c r="G17" s="18">
        <f t="shared" si="0"/>
        <v>58.469259723964875</v>
      </c>
      <c r="H17" s="18">
        <f t="shared" si="0"/>
        <v>67.454928393239186</v>
      </c>
      <c r="I17" s="17">
        <v>4900</v>
      </c>
      <c r="J17" s="17">
        <v>8440.98</v>
      </c>
      <c r="K17">
        <f t="shared" si="1"/>
        <v>9.5102040816326525</v>
      </c>
      <c r="L17">
        <f t="shared" si="1"/>
        <v>28.798551826920573</v>
      </c>
    </row>
    <row r="18" spans="1:12" ht="18.75" x14ac:dyDescent="0.3">
      <c r="A18" s="20">
        <v>10</v>
      </c>
      <c r="B18" s="16" t="s">
        <v>23</v>
      </c>
      <c r="C18" s="17">
        <v>0</v>
      </c>
      <c r="D18" s="17">
        <v>0</v>
      </c>
      <c r="E18" s="17">
        <v>399</v>
      </c>
      <c r="F18" s="17">
        <v>2779.08</v>
      </c>
      <c r="G18" s="18" t="e">
        <f t="shared" si="0"/>
        <v>#DIV/0!</v>
      </c>
      <c r="H18" s="18" t="e">
        <f t="shared" si="0"/>
        <v>#DIV/0!</v>
      </c>
      <c r="I18" s="17">
        <v>10022</v>
      </c>
      <c r="J18" s="17">
        <v>15015.66</v>
      </c>
      <c r="K18">
        <f t="shared" si="1"/>
        <v>3.981241269207743</v>
      </c>
      <c r="L18">
        <f t="shared" si="1"/>
        <v>18.507877775602271</v>
      </c>
    </row>
    <row r="19" spans="1:12" ht="18.75" x14ac:dyDescent="0.3">
      <c r="A19" s="20">
        <v>11</v>
      </c>
      <c r="B19" s="16" t="s">
        <v>24</v>
      </c>
      <c r="C19" s="17">
        <v>0</v>
      </c>
      <c r="D19" s="17">
        <v>0</v>
      </c>
      <c r="E19" s="17">
        <v>31</v>
      </c>
      <c r="F19" s="17">
        <v>47.34</v>
      </c>
      <c r="G19" s="18" t="e">
        <f t="shared" si="0"/>
        <v>#DIV/0!</v>
      </c>
      <c r="H19" s="18" t="e">
        <f t="shared" si="0"/>
        <v>#DIV/0!</v>
      </c>
      <c r="I19" s="17">
        <v>983</v>
      </c>
      <c r="J19" s="17">
        <v>579.79</v>
      </c>
      <c r="K19">
        <f t="shared" si="1"/>
        <v>3.1536113936927768</v>
      </c>
      <c r="L19">
        <f t="shared" si="1"/>
        <v>8.1650252677693658</v>
      </c>
    </row>
    <row r="20" spans="1:12" ht="37.5" x14ac:dyDescent="0.3">
      <c r="A20" s="20">
        <v>12</v>
      </c>
      <c r="B20" s="16" t="s">
        <v>25</v>
      </c>
      <c r="C20" s="17">
        <v>2627</v>
      </c>
      <c r="D20" s="17">
        <v>4759</v>
      </c>
      <c r="E20" s="17">
        <v>466</v>
      </c>
      <c r="F20" s="17">
        <v>1181.44</v>
      </c>
      <c r="G20" s="18">
        <f t="shared" si="0"/>
        <v>17.738865626189572</v>
      </c>
      <c r="H20" s="18">
        <f t="shared" si="0"/>
        <v>24.825383483925194</v>
      </c>
      <c r="I20" s="17">
        <v>5108</v>
      </c>
      <c r="J20" s="17">
        <v>7270.41</v>
      </c>
      <c r="K20">
        <f t="shared" si="1"/>
        <v>9.1229444009397014</v>
      </c>
      <c r="L20">
        <f t="shared" si="1"/>
        <v>16.249977649128454</v>
      </c>
    </row>
    <row r="21" spans="1:12" ht="17.25" customHeight="1" x14ac:dyDescent="0.3">
      <c r="A21" s="20">
        <v>13</v>
      </c>
      <c r="B21" s="16" t="s">
        <v>26</v>
      </c>
      <c r="C21" s="17">
        <v>19777</v>
      </c>
      <c r="D21" s="17">
        <v>29667</v>
      </c>
      <c r="E21" s="17">
        <v>1761</v>
      </c>
      <c r="F21" s="17">
        <v>9534.8700000000008</v>
      </c>
      <c r="G21" s="18">
        <f t="shared" si="0"/>
        <v>8.9042827526925219</v>
      </c>
      <c r="H21" s="18">
        <f t="shared" si="0"/>
        <v>32.139650116290831</v>
      </c>
      <c r="I21" s="17">
        <v>17551</v>
      </c>
      <c r="J21" s="17">
        <v>54882.39</v>
      </c>
      <c r="K21">
        <f t="shared" si="1"/>
        <v>10.03361631815851</v>
      </c>
      <c r="L21">
        <f t="shared" si="1"/>
        <v>17.373277657915409</v>
      </c>
    </row>
    <row r="22" spans="1:12" ht="18.75" x14ac:dyDescent="0.3">
      <c r="A22" s="20">
        <v>14</v>
      </c>
      <c r="B22" s="16" t="s">
        <v>27</v>
      </c>
      <c r="C22" s="17">
        <v>385</v>
      </c>
      <c r="D22" s="17">
        <v>1464.13</v>
      </c>
      <c r="E22" s="17">
        <v>640</v>
      </c>
      <c r="F22" s="17">
        <v>3626.63</v>
      </c>
      <c r="G22" s="18">
        <f t="shared" si="0"/>
        <v>166.23376623376623</v>
      </c>
      <c r="H22" s="18">
        <f t="shared" si="0"/>
        <v>247.69863331807969</v>
      </c>
      <c r="I22" s="17">
        <v>5019</v>
      </c>
      <c r="J22" s="17">
        <v>11530.88</v>
      </c>
      <c r="K22">
        <f t="shared" si="1"/>
        <v>12.751544132297271</v>
      </c>
      <c r="L22">
        <f t="shared" si="1"/>
        <v>31.451459038685687</v>
      </c>
    </row>
    <row r="23" spans="1:12" ht="18.75" x14ac:dyDescent="0.3">
      <c r="A23" s="20">
        <v>15</v>
      </c>
      <c r="B23" s="16" t="s">
        <v>28</v>
      </c>
      <c r="C23" s="17">
        <v>2723</v>
      </c>
      <c r="D23" s="17">
        <v>18045.759999999998</v>
      </c>
      <c r="E23" s="17">
        <v>2469</v>
      </c>
      <c r="F23" s="17">
        <v>12299.98</v>
      </c>
      <c r="G23" s="18">
        <f t="shared" si="0"/>
        <v>90.672052882849798</v>
      </c>
      <c r="H23" s="18">
        <f t="shared" si="0"/>
        <v>68.159944496657388</v>
      </c>
      <c r="I23" s="17">
        <v>25236</v>
      </c>
      <c r="J23" s="17">
        <v>66845.86</v>
      </c>
      <c r="K23">
        <f t="shared" si="1"/>
        <v>9.7836424155967663</v>
      </c>
      <c r="L23">
        <f t="shared" si="1"/>
        <v>18.400511265768742</v>
      </c>
    </row>
    <row r="24" spans="1:12" ht="18.75" x14ac:dyDescent="0.3">
      <c r="A24" s="20">
        <v>16</v>
      </c>
      <c r="B24" s="16" t="s">
        <v>29</v>
      </c>
      <c r="C24" s="17">
        <v>1462</v>
      </c>
      <c r="D24" s="17">
        <v>5602.59</v>
      </c>
      <c r="E24" s="17">
        <v>1021</v>
      </c>
      <c r="F24" s="17">
        <v>5817.65</v>
      </c>
      <c r="G24" s="18">
        <f t="shared" si="0"/>
        <v>69.835841313269498</v>
      </c>
      <c r="H24" s="18">
        <f t="shared" si="0"/>
        <v>103.83858179877521</v>
      </c>
      <c r="I24" s="17">
        <v>15012</v>
      </c>
      <c r="J24" s="17">
        <v>36126.35</v>
      </c>
      <c r="K24">
        <f t="shared" si="1"/>
        <v>6.801225686117772</v>
      </c>
      <c r="L24">
        <f t="shared" si="1"/>
        <v>16.103619657120081</v>
      </c>
    </row>
    <row r="25" spans="1:12" ht="18.75" x14ac:dyDescent="0.3">
      <c r="A25" s="20">
        <v>17</v>
      </c>
      <c r="B25" s="16" t="s">
        <v>30</v>
      </c>
      <c r="C25" s="17">
        <v>5730</v>
      </c>
      <c r="D25" s="17">
        <v>24202</v>
      </c>
      <c r="E25" s="17">
        <v>3355</v>
      </c>
      <c r="F25" s="17">
        <v>10376.790000000001</v>
      </c>
      <c r="G25" s="18">
        <f t="shared" si="0"/>
        <v>58.551483420593364</v>
      </c>
      <c r="H25" s="18">
        <f t="shared" si="0"/>
        <v>42.875754069911579</v>
      </c>
      <c r="I25" s="17">
        <v>29501</v>
      </c>
      <c r="J25" s="17">
        <v>39204.61</v>
      </c>
      <c r="K25">
        <f t="shared" si="1"/>
        <v>11.372495847598387</v>
      </c>
      <c r="L25">
        <f t="shared" si="1"/>
        <v>26.468290336264026</v>
      </c>
    </row>
    <row r="26" spans="1:12" ht="18.75" x14ac:dyDescent="0.3">
      <c r="A26" s="20">
        <v>18</v>
      </c>
      <c r="B26" s="16" t="s">
        <v>31</v>
      </c>
      <c r="C26" s="17">
        <v>20945</v>
      </c>
      <c r="D26" s="17">
        <v>53419</v>
      </c>
      <c r="E26" s="17">
        <v>3833</v>
      </c>
      <c r="F26" s="17">
        <v>19683.22</v>
      </c>
      <c r="G26" s="18">
        <f t="shared" si="0"/>
        <v>18.300310336595846</v>
      </c>
      <c r="H26" s="18">
        <f t="shared" si="0"/>
        <v>36.846852243583747</v>
      </c>
      <c r="I26" s="17">
        <v>32904</v>
      </c>
      <c r="J26" s="17">
        <v>119798.85</v>
      </c>
      <c r="K26">
        <f t="shared" si="1"/>
        <v>11.649039630440068</v>
      </c>
      <c r="L26">
        <f t="shared" si="1"/>
        <v>16.430224497146675</v>
      </c>
    </row>
    <row r="27" spans="1:12" ht="18.75" x14ac:dyDescent="0.3">
      <c r="A27" s="20">
        <v>19</v>
      </c>
      <c r="B27" s="16" t="s">
        <v>32</v>
      </c>
      <c r="C27" s="17">
        <v>660</v>
      </c>
      <c r="D27" s="17">
        <v>1000</v>
      </c>
      <c r="E27" s="17">
        <v>414</v>
      </c>
      <c r="F27" s="17">
        <v>749.76</v>
      </c>
      <c r="G27" s="18">
        <f t="shared" si="0"/>
        <v>62.727272727272734</v>
      </c>
      <c r="H27" s="18">
        <f t="shared" si="0"/>
        <v>74.975999999999999</v>
      </c>
      <c r="I27" s="17">
        <v>6742</v>
      </c>
      <c r="J27" s="17">
        <v>3901.15</v>
      </c>
      <c r="K27">
        <f t="shared" si="1"/>
        <v>6.1406110946306738</v>
      </c>
      <c r="L27">
        <f t="shared" si="1"/>
        <v>19.218948258846748</v>
      </c>
    </row>
    <row r="28" spans="1:12" ht="18.75" x14ac:dyDescent="0.3">
      <c r="A28" s="20">
        <v>20</v>
      </c>
      <c r="B28" s="16" t="s">
        <v>33</v>
      </c>
      <c r="C28" s="17">
        <v>29994</v>
      </c>
      <c r="D28" s="17">
        <v>48000</v>
      </c>
      <c r="E28" s="17">
        <v>2615</v>
      </c>
      <c r="F28" s="17">
        <v>17529.580000000002</v>
      </c>
      <c r="G28" s="18">
        <f t="shared" si="0"/>
        <v>8.7184103487364126</v>
      </c>
      <c r="H28" s="18">
        <f t="shared" si="0"/>
        <v>36.519958333333335</v>
      </c>
      <c r="I28" s="17">
        <v>28826</v>
      </c>
      <c r="J28" s="17">
        <v>65941.48</v>
      </c>
      <c r="K28">
        <f t="shared" si="1"/>
        <v>9.0716714077568863</v>
      </c>
      <c r="L28">
        <f t="shared" si="1"/>
        <v>26.583540436156426</v>
      </c>
    </row>
    <row r="29" spans="1:12" ht="18.75" x14ac:dyDescent="0.3">
      <c r="A29" s="20">
        <v>21</v>
      </c>
      <c r="B29" s="16" t="s">
        <v>34</v>
      </c>
      <c r="C29" s="17">
        <v>3092</v>
      </c>
      <c r="D29" s="17">
        <v>22628</v>
      </c>
      <c r="E29" s="17">
        <v>1986</v>
      </c>
      <c r="F29" s="17">
        <v>18070.990000000002</v>
      </c>
      <c r="G29" s="18">
        <f t="shared" si="0"/>
        <v>64.230271668822766</v>
      </c>
      <c r="H29" s="18">
        <f t="shared" si="0"/>
        <v>79.861189676506996</v>
      </c>
      <c r="I29" s="17">
        <v>12477</v>
      </c>
      <c r="J29" s="17">
        <v>98234.15</v>
      </c>
      <c r="K29">
        <f t="shared" si="1"/>
        <v>15.917287809569608</v>
      </c>
      <c r="L29">
        <f t="shared" si="1"/>
        <v>18.395832813741457</v>
      </c>
    </row>
    <row r="30" spans="1:12" ht="18.75" x14ac:dyDescent="0.3">
      <c r="A30" s="20">
        <v>22</v>
      </c>
      <c r="B30" s="16" t="s">
        <v>35</v>
      </c>
      <c r="C30" s="17">
        <v>0</v>
      </c>
      <c r="D30" s="17">
        <v>0</v>
      </c>
      <c r="E30" s="17">
        <v>430</v>
      </c>
      <c r="F30" s="17">
        <v>659.09</v>
      </c>
      <c r="G30" s="18" t="e">
        <f t="shared" si="0"/>
        <v>#DIV/0!</v>
      </c>
      <c r="H30" s="18" t="e">
        <f t="shared" si="0"/>
        <v>#DIV/0!</v>
      </c>
      <c r="I30" s="17">
        <v>6592</v>
      </c>
      <c r="J30" s="17">
        <v>3896.85</v>
      </c>
      <c r="K30">
        <f t="shared" si="1"/>
        <v>6.5230582524271847</v>
      </c>
      <c r="L30">
        <f t="shared" si="1"/>
        <v>16.913404416387596</v>
      </c>
    </row>
    <row r="31" spans="1:12" ht="18.75" x14ac:dyDescent="0.3">
      <c r="A31" s="20">
        <v>23</v>
      </c>
      <c r="B31" s="16" t="s">
        <v>36</v>
      </c>
      <c r="C31" s="17">
        <v>0</v>
      </c>
      <c r="D31" s="17">
        <v>0</v>
      </c>
      <c r="E31" s="17">
        <v>2186</v>
      </c>
      <c r="F31" s="17">
        <v>11040.72</v>
      </c>
      <c r="G31" s="18" t="e">
        <f t="shared" si="0"/>
        <v>#DIV/0!</v>
      </c>
      <c r="H31" s="18" t="e">
        <f t="shared" si="0"/>
        <v>#DIV/0!</v>
      </c>
      <c r="I31" s="17">
        <v>23663</v>
      </c>
      <c r="J31" s="17">
        <v>40865.56</v>
      </c>
      <c r="K31">
        <f t="shared" si="1"/>
        <v>9.2380509656425644</v>
      </c>
      <c r="L31">
        <f t="shared" si="1"/>
        <v>27.017175342758058</v>
      </c>
    </row>
    <row r="32" spans="1:12" ht="18.75" x14ac:dyDescent="0.3">
      <c r="A32" s="20">
        <v>24</v>
      </c>
      <c r="B32" s="16" t="s">
        <v>37</v>
      </c>
      <c r="C32" s="17">
        <v>0</v>
      </c>
      <c r="D32" s="17">
        <v>0</v>
      </c>
      <c r="E32" s="17">
        <v>991</v>
      </c>
      <c r="F32" s="17">
        <v>3999.34</v>
      </c>
      <c r="G32" s="18" t="e">
        <f t="shared" si="0"/>
        <v>#DIV/0!</v>
      </c>
      <c r="H32" s="18" t="e">
        <f t="shared" si="0"/>
        <v>#DIV/0!</v>
      </c>
      <c r="I32" s="17">
        <v>12937</v>
      </c>
      <c r="J32" s="17">
        <v>24989.22</v>
      </c>
      <c r="K32">
        <f t="shared" si="1"/>
        <v>7.6601994279972176</v>
      </c>
      <c r="L32">
        <f t="shared" si="1"/>
        <v>16.00426103735931</v>
      </c>
    </row>
    <row r="33" spans="1:12" ht="18.75" x14ac:dyDescent="0.3">
      <c r="A33" s="20">
        <v>25</v>
      </c>
      <c r="B33" s="16" t="s">
        <v>38</v>
      </c>
      <c r="C33" s="17">
        <v>6343</v>
      </c>
      <c r="D33" s="17">
        <v>15857</v>
      </c>
      <c r="E33" s="17">
        <v>929</v>
      </c>
      <c r="F33" s="17">
        <v>3664.59</v>
      </c>
      <c r="G33" s="18">
        <f t="shared" si="0"/>
        <v>14.646066530033108</v>
      </c>
      <c r="H33" s="18">
        <f t="shared" si="0"/>
        <v>23.110235227344393</v>
      </c>
      <c r="I33" s="17">
        <v>10184</v>
      </c>
      <c r="J33" s="17">
        <v>18046.21</v>
      </c>
      <c r="K33">
        <f t="shared" si="1"/>
        <v>9.12215239591516</v>
      </c>
      <c r="L33">
        <f t="shared" si="1"/>
        <v>20.306701517936453</v>
      </c>
    </row>
    <row r="34" spans="1:12" ht="18.75" x14ac:dyDescent="0.3">
      <c r="A34" s="20">
        <v>26</v>
      </c>
      <c r="B34" s="16" t="s">
        <v>39</v>
      </c>
      <c r="C34" s="17">
        <v>122</v>
      </c>
      <c r="D34" s="17">
        <v>76.5</v>
      </c>
      <c r="E34" s="17">
        <v>355</v>
      </c>
      <c r="F34" s="17">
        <v>2467.21</v>
      </c>
      <c r="G34" s="18">
        <f t="shared" si="0"/>
        <v>290.98360655737702</v>
      </c>
      <c r="H34" s="18">
        <f t="shared" si="0"/>
        <v>3225.1111111111113</v>
      </c>
      <c r="I34" s="17">
        <v>5432</v>
      </c>
      <c r="J34" s="17">
        <v>15962.75</v>
      </c>
      <c r="K34">
        <f t="shared" si="1"/>
        <v>6.5353460972017681</v>
      </c>
      <c r="L34">
        <f t="shared" si="1"/>
        <v>15.45604610734366</v>
      </c>
    </row>
    <row r="35" spans="1:12" s="6" customFormat="1" ht="18.75" x14ac:dyDescent="0.3">
      <c r="A35" s="20">
        <v>27</v>
      </c>
      <c r="B35" s="16" t="s">
        <v>40</v>
      </c>
      <c r="C35" s="17">
        <v>8878</v>
      </c>
      <c r="D35" s="17">
        <v>13906</v>
      </c>
      <c r="E35" s="17">
        <v>6440</v>
      </c>
      <c r="F35" s="17">
        <v>77220.03</v>
      </c>
      <c r="G35" s="18">
        <f t="shared" si="0"/>
        <v>72.538860103626945</v>
      </c>
      <c r="H35" s="18">
        <f t="shared" si="0"/>
        <v>555.30008629368615</v>
      </c>
      <c r="I35" s="17">
        <v>63279</v>
      </c>
      <c r="J35" s="17">
        <v>366214.63</v>
      </c>
      <c r="K35">
        <f t="shared" si="1"/>
        <v>10.177151977749332</v>
      </c>
      <c r="L35">
        <f t="shared" si="1"/>
        <v>21.086003582107026</v>
      </c>
    </row>
    <row r="36" spans="1:12" ht="18.75" x14ac:dyDescent="0.3">
      <c r="A36" s="20">
        <v>28</v>
      </c>
      <c r="B36" s="15" t="s">
        <v>41</v>
      </c>
      <c r="C36" s="17">
        <v>67</v>
      </c>
      <c r="D36" s="17">
        <v>203</v>
      </c>
      <c r="E36" s="17">
        <v>1119</v>
      </c>
      <c r="F36" s="17">
        <v>6385.33</v>
      </c>
      <c r="G36" s="18">
        <f t="shared" si="0"/>
        <v>1670.1492537313432</v>
      </c>
      <c r="H36" s="18">
        <f t="shared" si="0"/>
        <v>3145.4827586206898</v>
      </c>
      <c r="I36" s="17">
        <v>16372</v>
      </c>
      <c r="J36" s="17">
        <v>33836.83</v>
      </c>
      <c r="K36">
        <f t="shared" si="1"/>
        <v>6.8348399706816512</v>
      </c>
      <c r="L36">
        <f t="shared" si="1"/>
        <v>18.870946244077828</v>
      </c>
    </row>
    <row r="37" spans="1:12" ht="18.75" x14ac:dyDescent="0.3">
      <c r="A37" s="20">
        <v>29</v>
      </c>
      <c r="B37" s="15" t="s">
        <v>42</v>
      </c>
      <c r="C37" s="17">
        <v>8455</v>
      </c>
      <c r="D37" s="17">
        <v>121311.79</v>
      </c>
      <c r="E37" s="17">
        <v>12297</v>
      </c>
      <c r="F37" s="17">
        <v>202628.66</v>
      </c>
      <c r="G37" s="18">
        <f t="shared" si="0"/>
        <v>145.44056771141337</v>
      </c>
      <c r="H37" s="18">
        <f t="shared" si="0"/>
        <v>167.03130009045287</v>
      </c>
      <c r="I37" s="17">
        <v>105875</v>
      </c>
      <c r="J37" s="17">
        <v>967104.65</v>
      </c>
      <c r="K37">
        <f t="shared" si="1"/>
        <v>11.614639905548998</v>
      </c>
      <c r="L37">
        <f t="shared" si="1"/>
        <v>20.952092413163353</v>
      </c>
    </row>
    <row r="38" spans="1:12" ht="18.75" x14ac:dyDescent="0.3">
      <c r="A38" s="20">
        <v>30</v>
      </c>
      <c r="B38" s="15" t="s">
        <v>43</v>
      </c>
      <c r="C38" s="17">
        <v>4541</v>
      </c>
      <c r="D38" s="17">
        <v>44223</v>
      </c>
      <c r="E38" s="17">
        <v>2064</v>
      </c>
      <c r="F38" s="17">
        <v>8109.08</v>
      </c>
      <c r="G38" s="18">
        <f t="shared" si="0"/>
        <v>45.452543492622773</v>
      </c>
      <c r="H38" s="18">
        <f t="shared" si="0"/>
        <v>18.336793071478642</v>
      </c>
      <c r="I38" s="17">
        <v>14084</v>
      </c>
      <c r="J38" s="17">
        <v>28916.6</v>
      </c>
      <c r="K38">
        <f t="shared" si="1"/>
        <v>14.654927577392787</v>
      </c>
      <c r="L38">
        <f t="shared" si="1"/>
        <v>28.042992606323015</v>
      </c>
    </row>
    <row r="39" spans="1:12" ht="18.75" x14ac:dyDescent="0.3">
      <c r="A39" s="20">
        <v>31</v>
      </c>
      <c r="B39" s="15" t="s">
        <v>44</v>
      </c>
      <c r="C39" s="17">
        <v>250</v>
      </c>
      <c r="D39" s="17">
        <v>1724</v>
      </c>
      <c r="E39" s="17">
        <v>436</v>
      </c>
      <c r="F39" s="17">
        <v>1306.5899999999999</v>
      </c>
      <c r="G39" s="18">
        <f t="shared" si="0"/>
        <v>174.4</v>
      </c>
      <c r="H39" s="18">
        <f t="shared" si="0"/>
        <v>75.788283062645007</v>
      </c>
      <c r="I39" s="17">
        <v>3910</v>
      </c>
      <c r="J39" s="17">
        <v>6687.59</v>
      </c>
      <c r="K39">
        <f t="shared" si="1"/>
        <v>11.150895140664961</v>
      </c>
      <c r="L39">
        <f t="shared" si="1"/>
        <v>19.537531457520572</v>
      </c>
    </row>
    <row r="40" spans="1:12" ht="18.75" x14ac:dyDescent="0.3">
      <c r="A40" s="20">
        <v>32</v>
      </c>
      <c r="B40" s="15" t="s">
        <v>45</v>
      </c>
      <c r="C40" s="17">
        <v>15000</v>
      </c>
      <c r="D40" s="17">
        <v>86742</v>
      </c>
      <c r="E40" s="17">
        <v>8291</v>
      </c>
      <c r="F40" s="17">
        <v>66340.98</v>
      </c>
      <c r="G40" s="18">
        <f t="shared" si="0"/>
        <v>55.273333333333326</v>
      </c>
      <c r="H40" s="18">
        <f t="shared" si="0"/>
        <v>76.480805146295907</v>
      </c>
      <c r="I40" s="17">
        <v>80724</v>
      </c>
      <c r="J40" s="17">
        <v>324289.21999999997</v>
      </c>
      <c r="K40">
        <f t="shared" si="1"/>
        <v>10.270799266636937</v>
      </c>
      <c r="L40">
        <f t="shared" si="1"/>
        <v>20.457349769443461</v>
      </c>
    </row>
    <row r="41" spans="1:12" ht="18.75" x14ac:dyDescent="0.3">
      <c r="A41" s="20">
        <v>33</v>
      </c>
      <c r="B41" s="15" t="s">
        <v>46</v>
      </c>
      <c r="C41" s="17">
        <v>4582</v>
      </c>
      <c r="D41" s="17">
        <v>23986</v>
      </c>
      <c r="E41" s="17">
        <v>3046</v>
      </c>
      <c r="F41" s="17">
        <v>19441.349999999999</v>
      </c>
      <c r="G41" s="18">
        <f t="shared" si="0"/>
        <v>66.477520733304232</v>
      </c>
      <c r="H41" s="18">
        <f t="shared" si="0"/>
        <v>81.052905861752677</v>
      </c>
      <c r="I41" s="17">
        <v>26941</v>
      </c>
      <c r="J41" s="17">
        <v>88289.279999999999</v>
      </c>
      <c r="K41">
        <f t="shared" si="1"/>
        <v>11.306187595115253</v>
      </c>
      <c r="L41">
        <f t="shared" si="1"/>
        <v>22.020057248173277</v>
      </c>
    </row>
    <row r="42" spans="1:12" ht="19.5" x14ac:dyDescent="0.4">
      <c r="A42" s="10"/>
      <c r="B42" s="10" t="s">
        <v>47</v>
      </c>
      <c r="C42" s="22">
        <f>SUM(C9:C41)</f>
        <v>184422</v>
      </c>
      <c r="D42" s="22">
        <f>SUM(D9:D41)</f>
        <v>1028945.8200000001</v>
      </c>
      <c r="E42" s="22">
        <f>SUM(E9:E41)</f>
        <v>82875</v>
      </c>
      <c r="F42" s="22">
        <f>SUM(F9:F41)</f>
        <v>814606.80999999994</v>
      </c>
      <c r="G42" s="11">
        <f>(E42/C42)*100</f>
        <v>44.937697237856653</v>
      </c>
      <c r="H42" s="11">
        <f>(F42/D42)*100</f>
        <v>79.169067424755156</v>
      </c>
      <c r="I42" s="22">
        <f>SUM(I9:I41)</f>
        <v>816184</v>
      </c>
      <c r="J42" s="22">
        <f>SUM(J9:J41)</f>
        <v>3665952.8399999994</v>
      </c>
      <c r="K42">
        <f t="shared" si="1"/>
        <v>10.153960381482607</v>
      </c>
      <c r="L42">
        <f t="shared" si="1"/>
        <v>22.220875323644375</v>
      </c>
    </row>
    <row r="43" spans="1:12" ht="15.75" x14ac:dyDescent="0.25">
      <c r="A43" s="6" t="str">
        <f>ACP!A43</f>
        <v>SOURCES: BANKS</v>
      </c>
    </row>
  </sheetData>
  <mergeCells count="7">
    <mergeCell ref="A4:J4"/>
    <mergeCell ref="K6:L6"/>
    <mergeCell ref="K7:L7"/>
    <mergeCell ref="C7:D7"/>
    <mergeCell ref="E7:F7"/>
    <mergeCell ref="G7:H7"/>
    <mergeCell ref="I7:J7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opLeftCell="B1" workbookViewId="0">
      <selection activeCell="I9" sqref="I9:J41"/>
    </sheetView>
  </sheetViews>
  <sheetFormatPr defaultRowHeight="15" x14ac:dyDescent="0.25"/>
  <cols>
    <col min="1" max="1" width="7.42578125" style="21" customWidth="1"/>
    <col min="2" max="2" width="24.85546875" style="21" customWidth="1"/>
    <col min="3" max="4" width="13.42578125" style="21" bestFit="1" customWidth="1"/>
    <col min="5" max="5" width="17.140625" style="21" customWidth="1"/>
    <col min="6" max="6" width="14" style="21" customWidth="1"/>
    <col min="7" max="7" width="11.42578125" style="21" customWidth="1"/>
    <col min="8" max="8" width="11.28515625" style="21" customWidth="1"/>
    <col min="9" max="9" width="14.7109375" style="21" customWidth="1"/>
    <col min="10" max="10" width="14.85546875" style="21" customWidth="1"/>
    <col min="11" max="14" width="9.140625" style="21" customWidth="1"/>
    <col min="15" max="16384" width="9.140625" style="21"/>
  </cols>
  <sheetData>
    <row r="1" spans="1:15" ht="27" x14ac:dyDescent="0.5">
      <c r="E1" s="7" t="s">
        <v>70</v>
      </c>
    </row>
    <row r="2" spans="1:15" ht="22.5" x14ac:dyDescent="0.45">
      <c r="A2" s="8"/>
      <c r="B2" s="8"/>
      <c r="C2" s="9"/>
      <c r="D2" s="13" t="s">
        <v>71</v>
      </c>
      <c r="E2" s="14"/>
      <c r="F2" s="12"/>
      <c r="G2" s="12"/>
      <c r="H2" s="12"/>
      <c r="I2" s="12"/>
      <c r="J2" s="9"/>
      <c r="K2" s="9"/>
    </row>
    <row r="3" spans="1:15" ht="19.5" x14ac:dyDescent="0.4">
      <c r="A3" s="8" t="s">
        <v>72</v>
      </c>
      <c r="B3" s="8"/>
      <c r="C3" s="8"/>
      <c r="D3" s="8"/>
      <c r="E3" s="8"/>
      <c r="F3" s="8"/>
      <c r="G3" s="8"/>
      <c r="H3" s="8"/>
      <c r="I3" s="8"/>
      <c r="J3" s="8"/>
      <c r="K3" s="9"/>
    </row>
    <row r="4" spans="1:15" ht="19.5" x14ac:dyDescent="0.4">
      <c r="A4" s="38" t="s">
        <v>62</v>
      </c>
      <c r="B4" s="38"/>
      <c r="C4" s="38"/>
      <c r="D4" s="38"/>
      <c r="E4" s="38"/>
      <c r="F4" s="38"/>
      <c r="G4" s="38"/>
      <c r="H4" s="38"/>
      <c r="I4" s="38"/>
      <c r="J4" s="38"/>
      <c r="K4" s="9"/>
    </row>
    <row r="5" spans="1:15" ht="19.5" x14ac:dyDescent="0.3">
      <c r="A5" s="5" t="s">
        <v>77</v>
      </c>
      <c r="B5" s="2"/>
      <c r="D5" s="2"/>
      <c r="E5" s="2"/>
      <c r="F5" s="2"/>
      <c r="G5" s="2"/>
      <c r="H5" s="2"/>
      <c r="J5" s="2"/>
    </row>
    <row r="6" spans="1:15" ht="22.5" x14ac:dyDescent="0.45">
      <c r="A6" s="2"/>
      <c r="B6" s="2"/>
      <c r="C6" s="2"/>
      <c r="D6" s="2"/>
      <c r="E6" s="2"/>
      <c r="F6" s="2"/>
      <c r="G6" s="2"/>
      <c r="H6" s="2"/>
      <c r="I6" s="12" t="s">
        <v>5</v>
      </c>
      <c r="J6" s="2"/>
      <c r="K6" s="41" t="s">
        <v>6</v>
      </c>
      <c r="L6" s="41"/>
    </row>
    <row r="7" spans="1:15" ht="35.25" customHeight="1" x14ac:dyDescent="0.25">
      <c r="A7" s="23" t="s">
        <v>74</v>
      </c>
      <c r="B7" s="23" t="s">
        <v>8</v>
      </c>
      <c r="C7" s="44" t="str">
        <f>ACP!C7</f>
        <v>Target 2018-19</v>
      </c>
      <c r="D7" s="45"/>
      <c r="E7" s="46" t="s">
        <v>9</v>
      </c>
      <c r="F7" s="47"/>
      <c r="G7" s="48" t="s">
        <v>10</v>
      </c>
      <c r="H7" s="49"/>
      <c r="I7" s="46" t="s">
        <v>11</v>
      </c>
      <c r="J7" s="50"/>
      <c r="K7" s="42" t="s">
        <v>11</v>
      </c>
      <c r="L7" s="43"/>
    </row>
    <row r="8" spans="1:15" s="4" customFormat="1" ht="15.75" x14ac:dyDescent="0.25">
      <c r="A8" s="3"/>
      <c r="B8" s="3"/>
      <c r="C8" s="19" t="s">
        <v>12</v>
      </c>
      <c r="D8" s="19" t="s">
        <v>13</v>
      </c>
      <c r="E8" s="19" t="s">
        <v>12</v>
      </c>
      <c r="F8" s="19" t="s">
        <v>13</v>
      </c>
      <c r="G8" s="19" t="s">
        <v>12</v>
      </c>
      <c r="H8" s="19" t="s">
        <v>13</v>
      </c>
      <c r="I8" s="19" t="s">
        <v>12</v>
      </c>
      <c r="J8" s="19" t="s">
        <v>13</v>
      </c>
      <c r="K8" s="36" t="s">
        <v>12</v>
      </c>
      <c r="L8" s="36" t="s">
        <v>13</v>
      </c>
      <c r="M8" s="21"/>
      <c r="N8" s="21"/>
      <c r="O8" s="21"/>
    </row>
    <row r="9" spans="1:15" ht="18.75" x14ac:dyDescent="0.3">
      <c r="A9" s="20">
        <v>1</v>
      </c>
      <c r="B9" s="16" t="s">
        <v>14</v>
      </c>
      <c r="C9" s="17">
        <v>3265</v>
      </c>
      <c r="D9" s="17">
        <v>247397</v>
      </c>
      <c r="E9" s="17">
        <v>3897</v>
      </c>
      <c r="F9" s="17">
        <v>244687.39</v>
      </c>
      <c r="G9" s="18">
        <f>(E9/C9)*100</f>
        <v>119.35681470137824</v>
      </c>
      <c r="H9" s="18">
        <f>(F9/D9)*100</f>
        <v>98.904752280747147</v>
      </c>
      <c r="I9" s="17">
        <v>34353</v>
      </c>
      <c r="J9" s="17">
        <v>1141769.53</v>
      </c>
      <c r="K9">
        <f>E9/I9*100</f>
        <v>11.343987424679067</v>
      </c>
      <c r="L9">
        <f>F9/J9*100</f>
        <v>21.430541240665267</v>
      </c>
    </row>
    <row r="10" spans="1:15" ht="18.75" x14ac:dyDescent="0.3">
      <c r="A10" s="20">
        <v>2</v>
      </c>
      <c r="B10" s="16" t="s">
        <v>15</v>
      </c>
      <c r="C10" s="17">
        <v>0</v>
      </c>
      <c r="D10" s="17">
        <v>0</v>
      </c>
      <c r="E10" s="17">
        <v>97</v>
      </c>
      <c r="F10" s="17">
        <v>4020.86</v>
      </c>
      <c r="G10" s="18" t="e">
        <f t="shared" ref="G10:H41" si="0">(E10/C10)*100</f>
        <v>#DIV/0!</v>
      </c>
      <c r="H10" s="18" t="e">
        <f t="shared" si="0"/>
        <v>#DIV/0!</v>
      </c>
      <c r="I10" s="17">
        <v>1217</v>
      </c>
      <c r="J10" s="17">
        <v>18341.650000000001</v>
      </c>
      <c r="K10">
        <f t="shared" ref="K10:L42" si="1">E10/I10*100</f>
        <v>7.9704190632703371</v>
      </c>
      <c r="L10">
        <f t="shared" si="1"/>
        <v>21.922019011375749</v>
      </c>
    </row>
    <row r="11" spans="1:15" ht="18.75" x14ac:dyDescent="0.3">
      <c r="A11" s="20">
        <v>3</v>
      </c>
      <c r="B11" s="16" t="s">
        <v>16</v>
      </c>
      <c r="C11" s="17">
        <v>14181</v>
      </c>
      <c r="D11" s="17">
        <v>29999.88</v>
      </c>
      <c r="E11" s="17">
        <v>680</v>
      </c>
      <c r="F11" s="17">
        <v>10194.44</v>
      </c>
      <c r="G11" s="18">
        <f t="shared" si="0"/>
        <v>4.7951484380509131</v>
      </c>
      <c r="H11" s="18">
        <f t="shared" si="0"/>
        <v>33.981602593077035</v>
      </c>
      <c r="I11" s="17">
        <v>2187</v>
      </c>
      <c r="J11" s="17">
        <v>42333.31</v>
      </c>
      <c r="K11">
        <f t="shared" si="1"/>
        <v>31.092821216278004</v>
      </c>
      <c r="L11">
        <f t="shared" si="1"/>
        <v>24.081367603903406</v>
      </c>
    </row>
    <row r="12" spans="1:15" ht="18.75" x14ac:dyDescent="0.3">
      <c r="A12" s="20">
        <v>4</v>
      </c>
      <c r="B12" s="16" t="s">
        <v>17</v>
      </c>
      <c r="C12" s="17">
        <v>0</v>
      </c>
      <c r="D12" s="17">
        <v>0</v>
      </c>
      <c r="E12" s="17">
        <v>34</v>
      </c>
      <c r="F12" s="17">
        <v>938.34</v>
      </c>
      <c r="G12" s="18" t="e">
        <f t="shared" si="0"/>
        <v>#DIV/0!</v>
      </c>
      <c r="H12" s="18" t="e">
        <f t="shared" si="0"/>
        <v>#DIV/0!</v>
      </c>
      <c r="I12" s="17">
        <v>418</v>
      </c>
      <c r="J12" s="17">
        <v>6500.12</v>
      </c>
      <c r="K12">
        <f t="shared" si="1"/>
        <v>8.133971291866029</v>
      </c>
      <c r="L12">
        <f t="shared" si="1"/>
        <v>14.435733494150879</v>
      </c>
    </row>
    <row r="13" spans="1:15" ht="18.75" x14ac:dyDescent="0.3">
      <c r="A13" s="20">
        <v>5</v>
      </c>
      <c r="B13" s="16" t="s">
        <v>18</v>
      </c>
      <c r="C13" s="17">
        <v>179</v>
      </c>
      <c r="D13" s="17">
        <v>23432</v>
      </c>
      <c r="E13" s="17">
        <v>160</v>
      </c>
      <c r="F13" s="17">
        <v>5737.27</v>
      </c>
      <c r="G13" s="18">
        <f t="shared" si="0"/>
        <v>89.385474860335194</v>
      </c>
      <c r="H13" s="18">
        <f t="shared" si="0"/>
        <v>24.484764424718335</v>
      </c>
      <c r="I13" s="17">
        <v>1357</v>
      </c>
      <c r="J13" s="17">
        <v>28115.97</v>
      </c>
      <c r="K13">
        <f t="shared" si="1"/>
        <v>11.790714812085483</v>
      </c>
      <c r="L13">
        <f t="shared" si="1"/>
        <v>20.405733823161711</v>
      </c>
    </row>
    <row r="14" spans="1:15" ht="18.75" x14ac:dyDescent="0.3">
      <c r="A14" s="20">
        <v>6</v>
      </c>
      <c r="B14" s="16" t="s">
        <v>19</v>
      </c>
      <c r="C14" s="17">
        <v>0</v>
      </c>
      <c r="D14" s="17">
        <v>0</v>
      </c>
      <c r="E14" s="17">
        <v>286</v>
      </c>
      <c r="F14" s="17">
        <v>11477.02</v>
      </c>
      <c r="G14" s="18" t="e">
        <f t="shared" si="0"/>
        <v>#DIV/0!</v>
      </c>
      <c r="H14" s="18" t="e">
        <f t="shared" si="0"/>
        <v>#DIV/0!</v>
      </c>
      <c r="I14" s="17">
        <v>4039</v>
      </c>
      <c r="J14" s="17">
        <v>69053.09</v>
      </c>
      <c r="K14">
        <f t="shared" si="1"/>
        <v>7.0809606338202515</v>
      </c>
      <c r="L14">
        <f t="shared" si="1"/>
        <v>16.620574111889852</v>
      </c>
    </row>
    <row r="15" spans="1:15" ht="18.75" x14ac:dyDescent="0.3">
      <c r="A15" s="20">
        <v>7</v>
      </c>
      <c r="B15" s="16" t="s">
        <v>20</v>
      </c>
      <c r="C15" s="17">
        <v>5930</v>
      </c>
      <c r="D15" s="17">
        <v>98397.5</v>
      </c>
      <c r="E15" s="17">
        <v>568</v>
      </c>
      <c r="F15" s="17">
        <v>34525.120000000003</v>
      </c>
      <c r="G15" s="18">
        <f t="shared" si="0"/>
        <v>9.5784148397976381</v>
      </c>
      <c r="H15" s="18">
        <f t="shared" si="0"/>
        <v>35.087395513097384</v>
      </c>
      <c r="I15" s="17">
        <v>3578</v>
      </c>
      <c r="J15" s="17">
        <v>100951.5</v>
      </c>
      <c r="K15">
        <f t="shared" si="1"/>
        <v>15.874790385690329</v>
      </c>
      <c r="L15">
        <f t="shared" si="1"/>
        <v>34.199709761618209</v>
      </c>
    </row>
    <row r="16" spans="1:15" ht="18.75" x14ac:dyDescent="0.3">
      <c r="A16" s="20">
        <v>8</v>
      </c>
      <c r="B16" s="16" t="s">
        <v>21</v>
      </c>
      <c r="C16" s="17">
        <v>73</v>
      </c>
      <c r="D16" s="17">
        <v>11769</v>
      </c>
      <c r="E16" s="17">
        <v>53</v>
      </c>
      <c r="F16" s="17">
        <v>1817.48</v>
      </c>
      <c r="G16" s="18">
        <f t="shared" si="0"/>
        <v>72.602739726027394</v>
      </c>
      <c r="H16" s="18">
        <f t="shared" si="0"/>
        <v>15.442943325686127</v>
      </c>
      <c r="I16" s="17">
        <v>243</v>
      </c>
      <c r="J16" s="17">
        <v>9716.6299999999992</v>
      </c>
      <c r="K16">
        <f t="shared" si="1"/>
        <v>21.810699588477366</v>
      </c>
      <c r="L16">
        <f t="shared" si="1"/>
        <v>18.704839023406265</v>
      </c>
    </row>
    <row r="17" spans="1:12" ht="18.75" x14ac:dyDescent="0.3">
      <c r="A17" s="20">
        <v>9</v>
      </c>
      <c r="B17" s="16" t="s">
        <v>22</v>
      </c>
      <c r="C17" s="17">
        <v>430</v>
      </c>
      <c r="D17" s="17">
        <v>4931.4399999999996</v>
      </c>
      <c r="E17" s="17">
        <v>62</v>
      </c>
      <c r="F17" s="17">
        <v>1497.38</v>
      </c>
      <c r="G17" s="18">
        <f t="shared" si="0"/>
        <v>14.418604651162791</v>
      </c>
      <c r="H17" s="18">
        <f t="shared" si="0"/>
        <v>30.363950489106635</v>
      </c>
      <c r="I17" s="17">
        <v>492</v>
      </c>
      <c r="J17" s="17">
        <v>7297.46</v>
      </c>
      <c r="K17">
        <f t="shared" si="1"/>
        <v>12.601626016260163</v>
      </c>
      <c r="L17">
        <f t="shared" si="1"/>
        <v>20.519194349814867</v>
      </c>
    </row>
    <row r="18" spans="1:12" ht="18.75" x14ac:dyDescent="0.3">
      <c r="A18" s="20">
        <v>10</v>
      </c>
      <c r="B18" s="16" t="s">
        <v>23</v>
      </c>
      <c r="C18" s="17">
        <v>0</v>
      </c>
      <c r="D18" s="17">
        <v>0</v>
      </c>
      <c r="E18" s="17">
        <v>46</v>
      </c>
      <c r="F18" s="17">
        <v>953.47</v>
      </c>
      <c r="G18" s="18" t="e">
        <f t="shared" si="0"/>
        <v>#DIV/0!</v>
      </c>
      <c r="H18" s="18" t="e">
        <f t="shared" si="0"/>
        <v>#DIV/0!</v>
      </c>
      <c r="I18" s="17">
        <v>643</v>
      </c>
      <c r="J18" s="17">
        <v>8139.1</v>
      </c>
      <c r="K18">
        <f t="shared" si="1"/>
        <v>7.1539657853810263</v>
      </c>
      <c r="L18">
        <f t="shared" si="1"/>
        <v>11.714685898932315</v>
      </c>
    </row>
    <row r="19" spans="1:12" ht="18.75" x14ac:dyDescent="0.3">
      <c r="A19" s="20">
        <v>11</v>
      </c>
      <c r="B19" s="16" t="s">
        <v>24</v>
      </c>
      <c r="C19" s="17">
        <v>0</v>
      </c>
      <c r="D19" s="17">
        <v>0</v>
      </c>
      <c r="E19" s="17">
        <v>2</v>
      </c>
      <c r="F19" s="17">
        <v>10.31</v>
      </c>
      <c r="G19" s="18" t="e">
        <f t="shared" si="0"/>
        <v>#DIV/0!</v>
      </c>
      <c r="H19" s="18" t="e">
        <f t="shared" si="0"/>
        <v>#DIV/0!</v>
      </c>
      <c r="I19" s="17">
        <v>33</v>
      </c>
      <c r="J19" s="17">
        <v>110.6</v>
      </c>
      <c r="K19">
        <f t="shared" si="1"/>
        <v>6.0606060606060606</v>
      </c>
      <c r="L19">
        <f t="shared" si="1"/>
        <v>9.3218806509945757</v>
      </c>
    </row>
    <row r="20" spans="1:12" ht="37.5" x14ac:dyDescent="0.3">
      <c r="A20" s="20">
        <v>12</v>
      </c>
      <c r="B20" s="16" t="s">
        <v>25</v>
      </c>
      <c r="C20" s="17">
        <v>159</v>
      </c>
      <c r="D20" s="17">
        <v>3367</v>
      </c>
      <c r="E20" s="17">
        <v>46</v>
      </c>
      <c r="F20" s="17">
        <v>1373.22</v>
      </c>
      <c r="G20" s="18">
        <f t="shared" si="0"/>
        <v>28.930817610062892</v>
      </c>
      <c r="H20" s="18">
        <f t="shared" si="0"/>
        <v>40.784674784674785</v>
      </c>
      <c r="I20" s="17">
        <v>637</v>
      </c>
      <c r="J20" s="17">
        <v>5339.11</v>
      </c>
      <c r="K20">
        <f t="shared" si="1"/>
        <v>7.2213500784929359</v>
      </c>
      <c r="L20">
        <f t="shared" si="1"/>
        <v>25.720017006579749</v>
      </c>
    </row>
    <row r="21" spans="1:12" ht="17.25" customHeight="1" x14ac:dyDescent="0.3">
      <c r="A21" s="20">
        <v>13</v>
      </c>
      <c r="B21" s="16" t="s">
        <v>26</v>
      </c>
      <c r="C21" s="17">
        <v>7606</v>
      </c>
      <c r="D21" s="17">
        <v>28994</v>
      </c>
      <c r="E21" s="17">
        <v>730</v>
      </c>
      <c r="F21" s="17">
        <v>11973.39</v>
      </c>
      <c r="G21" s="18">
        <f t="shared" si="0"/>
        <v>9.5976860373389421</v>
      </c>
      <c r="H21" s="18">
        <f t="shared" si="0"/>
        <v>41.296095743947021</v>
      </c>
      <c r="I21" s="17">
        <v>2119</v>
      </c>
      <c r="J21" s="17">
        <v>63875.13</v>
      </c>
      <c r="K21">
        <f t="shared" si="1"/>
        <v>34.450212364322795</v>
      </c>
      <c r="L21">
        <f t="shared" si="1"/>
        <v>18.744995117818156</v>
      </c>
    </row>
    <row r="22" spans="1:12" ht="18.75" x14ac:dyDescent="0.3">
      <c r="A22" s="20">
        <v>14</v>
      </c>
      <c r="B22" s="16" t="s">
        <v>27</v>
      </c>
      <c r="C22" s="17">
        <v>344</v>
      </c>
      <c r="D22" s="17">
        <v>1889.13</v>
      </c>
      <c r="E22" s="17">
        <v>144</v>
      </c>
      <c r="F22" s="17">
        <v>1905.91</v>
      </c>
      <c r="G22" s="18">
        <f t="shared" si="0"/>
        <v>41.860465116279073</v>
      </c>
      <c r="H22" s="18">
        <f t="shared" si="0"/>
        <v>100.8882395600091</v>
      </c>
      <c r="I22" s="17">
        <v>996</v>
      </c>
      <c r="J22" s="17">
        <v>9515.52</v>
      </c>
      <c r="K22">
        <f t="shared" si="1"/>
        <v>14.457831325301203</v>
      </c>
      <c r="L22">
        <f t="shared" si="1"/>
        <v>20.029488666935702</v>
      </c>
    </row>
    <row r="23" spans="1:12" ht="18.75" x14ac:dyDescent="0.3">
      <c r="A23" s="20">
        <v>15</v>
      </c>
      <c r="B23" s="16" t="s">
        <v>28</v>
      </c>
      <c r="C23" s="17">
        <v>2041</v>
      </c>
      <c r="D23" s="17">
        <v>13534.77</v>
      </c>
      <c r="E23" s="17">
        <v>422</v>
      </c>
      <c r="F23" s="17">
        <v>19560.2</v>
      </c>
      <c r="G23" s="18">
        <f t="shared" si="0"/>
        <v>20.676139147476729</v>
      </c>
      <c r="H23" s="18">
        <f t="shared" si="0"/>
        <v>144.51815583124056</v>
      </c>
      <c r="I23" s="17">
        <v>3981</v>
      </c>
      <c r="J23" s="17">
        <v>93940.5</v>
      </c>
      <c r="K23">
        <f t="shared" si="1"/>
        <v>10.600351670434565</v>
      </c>
      <c r="L23">
        <f t="shared" si="1"/>
        <v>20.821903225978147</v>
      </c>
    </row>
    <row r="24" spans="1:12" ht="18.75" x14ac:dyDescent="0.3">
      <c r="A24" s="20">
        <v>16</v>
      </c>
      <c r="B24" s="16" t="s">
        <v>29</v>
      </c>
      <c r="C24" s="17">
        <v>243</v>
      </c>
      <c r="D24" s="17">
        <v>1027.03</v>
      </c>
      <c r="E24" s="17">
        <v>177</v>
      </c>
      <c r="F24" s="17">
        <v>3273.46</v>
      </c>
      <c r="G24" s="18">
        <f t="shared" si="0"/>
        <v>72.839506172839506</v>
      </c>
      <c r="H24" s="18">
        <f t="shared" si="0"/>
        <v>318.73070893742153</v>
      </c>
      <c r="I24" s="17">
        <v>1981</v>
      </c>
      <c r="J24" s="17">
        <v>25661.17</v>
      </c>
      <c r="K24">
        <f t="shared" si="1"/>
        <v>8.9348813730439165</v>
      </c>
      <c r="L24">
        <f t="shared" si="1"/>
        <v>12.75647213279831</v>
      </c>
    </row>
    <row r="25" spans="1:12" ht="18.75" x14ac:dyDescent="0.3">
      <c r="A25" s="20">
        <v>17</v>
      </c>
      <c r="B25" s="16" t="s">
        <v>30</v>
      </c>
      <c r="C25" s="17">
        <v>0</v>
      </c>
      <c r="D25" s="17">
        <v>0</v>
      </c>
      <c r="E25" s="17">
        <v>233</v>
      </c>
      <c r="F25" s="17">
        <v>5894.66</v>
      </c>
      <c r="G25" s="18" t="e">
        <f t="shared" si="0"/>
        <v>#DIV/0!</v>
      </c>
      <c r="H25" s="18" t="e">
        <f t="shared" si="0"/>
        <v>#DIV/0!</v>
      </c>
      <c r="I25" s="17">
        <v>1475</v>
      </c>
      <c r="J25" s="17">
        <v>22896.82</v>
      </c>
      <c r="K25">
        <f t="shared" si="1"/>
        <v>15.796610169491526</v>
      </c>
      <c r="L25">
        <f t="shared" si="1"/>
        <v>25.744448355710531</v>
      </c>
    </row>
    <row r="26" spans="1:12" ht="18.75" x14ac:dyDescent="0.3">
      <c r="A26" s="20">
        <v>18</v>
      </c>
      <c r="B26" s="16" t="s">
        <v>31</v>
      </c>
      <c r="C26" s="17">
        <v>0</v>
      </c>
      <c r="D26" s="17">
        <v>0</v>
      </c>
      <c r="E26" s="17">
        <v>782</v>
      </c>
      <c r="F26" s="17">
        <v>18931.62</v>
      </c>
      <c r="G26" s="18" t="e">
        <f t="shared" si="0"/>
        <v>#DIV/0!</v>
      </c>
      <c r="H26" s="18" t="e">
        <f t="shared" si="0"/>
        <v>#DIV/0!</v>
      </c>
      <c r="I26" s="17">
        <v>7444</v>
      </c>
      <c r="J26" s="17">
        <v>130268.4</v>
      </c>
      <c r="K26">
        <f t="shared" si="1"/>
        <v>10.505104782375067</v>
      </c>
      <c r="L26">
        <f t="shared" si="1"/>
        <v>14.532780014186095</v>
      </c>
    </row>
    <row r="27" spans="1:12" ht="18.75" x14ac:dyDescent="0.3">
      <c r="A27" s="20">
        <v>19</v>
      </c>
      <c r="B27" s="16" t="s">
        <v>32</v>
      </c>
      <c r="C27" s="17">
        <v>290</v>
      </c>
      <c r="D27" s="17">
        <v>810</v>
      </c>
      <c r="E27" s="17">
        <v>44</v>
      </c>
      <c r="F27" s="17">
        <v>289.89</v>
      </c>
      <c r="G27" s="18">
        <f t="shared" si="0"/>
        <v>15.172413793103448</v>
      </c>
      <c r="H27" s="18">
        <f t="shared" si="0"/>
        <v>35.788888888888884</v>
      </c>
      <c r="I27" s="17">
        <v>517</v>
      </c>
      <c r="J27" s="17">
        <v>2365.9699999999998</v>
      </c>
      <c r="K27">
        <f t="shared" si="1"/>
        <v>8.5106382978723403</v>
      </c>
      <c r="L27">
        <f t="shared" si="1"/>
        <v>12.252479955367143</v>
      </c>
    </row>
    <row r="28" spans="1:12" ht="18.75" x14ac:dyDescent="0.3">
      <c r="A28" s="20">
        <v>20</v>
      </c>
      <c r="B28" s="16" t="s">
        <v>33</v>
      </c>
      <c r="C28" s="17">
        <v>37493</v>
      </c>
      <c r="D28" s="17">
        <v>60000</v>
      </c>
      <c r="E28" s="17">
        <v>615</v>
      </c>
      <c r="F28" s="17">
        <v>12222.62</v>
      </c>
      <c r="G28" s="18">
        <f t="shared" si="0"/>
        <v>1.6403061904888914</v>
      </c>
      <c r="H28" s="18">
        <f t="shared" si="0"/>
        <v>20.371033333333337</v>
      </c>
      <c r="I28" s="17">
        <v>4106</v>
      </c>
      <c r="J28" s="17">
        <v>89130.26</v>
      </c>
      <c r="K28">
        <f t="shared" si="1"/>
        <v>14.978080857282025</v>
      </c>
      <c r="L28">
        <f t="shared" si="1"/>
        <v>13.713210305905088</v>
      </c>
    </row>
    <row r="29" spans="1:12" ht="18.75" x14ac:dyDescent="0.3">
      <c r="A29" s="20">
        <v>21</v>
      </c>
      <c r="B29" s="16" t="s">
        <v>34</v>
      </c>
      <c r="C29" s="17">
        <v>2404</v>
      </c>
      <c r="D29" s="17">
        <v>89232</v>
      </c>
      <c r="E29" s="17">
        <v>697</v>
      </c>
      <c r="F29" s="17">
        <v>34770.54</v>
      </c>
      <c r="G29" s="18">
        <f t="shared" si="0"/>
        <v>28.993344425956742</v>
      </c>
      <c r="H29" s="18">
        <f t="shared" si="0"/>
        <v>38.966447014523936</v>
      </c>
      <c r="I29" s="17">
        <v>4029</v>
      </c>
      <c r="J29" s="17">
        <v>229152.2</v>
      </c>
      <c r="K29">
        <f t="shared" si="1"/>
        <v>17.299578059071731</v>
      </c>
      <c r="L29">
        <f t="shared" si="1"/>
        <v>15.173557138006966</v>
      </c>
    </row>
    <row r="30" spans="1:12" ht="18.75" x14ac:dyDescent="0.3">
      <c r="A30" s="20">
        <v>22</v>
      </c>
      <c r="B30" s="16" t="s">
        <v>35</v>
      </c>
      <c r="C30" s="17">
        <v>0</v>
      </c>
      <c r="D30" s="17">
        <v>0</v>
      </c>
      <c r="E30" s="17">
        <v>20</v>
      </c>
      <c r="F30" s="17">
        <v>295.48</v>
      </c>
      <c r="G30" s="18" t="e">
        <f t="shared" si="0"/>
        <v>#DIV/0!</v>
      </c>
      <c r="H30" s="18" t="e">
        <f t="shared" si="0"/>
        <v>#DIV/0!</v>
      </c>
      <c r="I30" s="17">
        <v>295</v>
      </c>
      <c r="J30" s="17">
        <v>1728.64</v>
      </c>
      <c r="K30">
        <f t="shared" si="1"/>
        <v>6.7796610169491522</v>
      </c>
      <c r="L30">
        <f t="shared" si="1"/>
        <v>17.093206219918549</v>
      </c>
    </row>
    <row r="31" spans="1:12" ht="18.75" x14ac:dyDescent="0.3">
      <c r="A31" s="20">
        <v>23</v>
      </c>
      <c r="B31" s="16" t="s">
        <v>36</v>
      </c>
      <c r="C31" s="17">
        <v>0</v>
      </c>
      <c r="D31" s="17">
        <v>0</v>
      </c>
      <c r="E31" s="17">
        <v>177</v>
      </c>
      <c r="F31" s="17">
        <v>4062.06</v>
      </c>
      <c r="G31" s="18" t="e">
        <f t="shared" si="0"/>
        <v>#DIV/0!</v>
      </c>
      <c r="H31" s="18" t="e">
        <f t="shared" si="0"/>
        <v>#DIV/0!</v>
      </c>
      <c r="I31" s="17">
        <v>2382</v>
      </c>
      <c r="J31" s="17">
        <v>33689.94</v>
      </c>
      <c r="K31">
        <f t="shared" si="1"/>
        <v>7.4307304785894202</v>
      </c>
      <c r="L31">
        <f t="shared" si="1"/>
        <v>12.057189772377154</v>
      </c>
    </row>
    <row r="32" spans="1:12" ht="18.75" x14ac:dyDescent="0.3">
      <c r="A32" s="20">
        <v>24</v>
      </c>
      <c r="B32" s="16" t="s">
        <v>37</v>
      </c>
      <c r="C32" s="17">
        <v>0</v>
      </c>
      <c r="D32" s="17">
        <v>0</v>
      </c>
      <c r="E32" s="17">
        <v>122</v>
      </c>
      <c r="F32" s="17">
        <v>3055.42</v>
      </c>
      <c r="G32" s="18" t="e">
        <f t="shared" si="0"/>
        <v>#DIV/0!</v>
      </c>
      <c r="H32" s="18" t="e">
        <f t="shared" si="0"/>
        <v>#DIV/0!</v>
      </c>
      <c r="I32" s="17">
        <v>1566</v>
      </c>
      <c r="J32" s="17">
        <v>19729.21</v>
      </c>
      <c r="K32">
        <f t="shared" si="1"/>
        <v>7.7905491698595144</v>
      </c>
      <c r="L32">
        <f t="shared" si="1"/>
        <v>15.486783302524533</v>
      </c>
    </row>
    <row r="33" spans="1:12" ht="18.75" x14ac:dyDescent="0.3">
      <c r="A33" s="20">
        <v>25</v>
      </c>
      <c r="B33" s="16" t="s">
        <v>38</v>
      </c>
      <c r="C33" s="17">
        <v>222</v>
      </c>
      <c r="D33" s="17">
        <v>6216</v>
      </c>
      <c r="E33" s="17">
        <v>63</v>
      </c>
      <c r="F33" s="17">
        <v>693.18</v>
      </c>
      <c r="G33" s="18">
        <f t="shared" si="0"/>
        <v>28.378378378378379</v>
      </c>
      <c r="H33" s="18">
        <f t="shared" si="0"/>
        <v>11.151544401544401</v>
      </c>
      <c r="I33" s="17">
        <v>627</v>
      </c>
      <c r="J33" s="17">
        <v>6673.72</v>
      </c>
      <c r="K33">
        <f t="shared" si="1"/>
        <v>10.047846889952153</v>
      </c>
      <c r="L33">
        <f t="shared" si="1"/>
        <v>10.386710859910215</v>
      </c>
    </row>
    <row r="34" spans="1:12" ht="18.75" x14ac:dyDescent="0.3">
      <c r="A34" s="20">
        <v>26</v>
      </c>
      <c r="B34" s="16" t="s">
        <v>39</v>
      </c>
      <c r="C34" s="17">
        <v>88</v>
      </c>
      <c r="D34" s="17">
        <v>51.5</v>
      </c>
      <c r="E34" s="17">
        <v>72</v>
      </c>
      <c r="F34" s="17">
        <v>1022.39</v>
      </c>
      <c r="G34" s="18">
        <f t="shared" si="0"/>
        <v>81.818181818181827</v>
      </c>
      <c r="H34" s="18">
        <f t="shared" si="0"/>
        <v>1985.2233009708737</v>
      </c>
      <c r="I34" s="17">
        <v>818</v>
      </c>
      <c r="J34" s="17">
        <v>12246.76</v>
      </c>
      <c r="K34">
        <f t="shared" si="1"/>
        <v>8.8019559902200495</v>
      </c>
      <c r="L34">
        <f t="shared" si="1"/>
        <v>8.3482488429592792</v>
      </c>
    </row>
    <row r="35" spans="1:12" s="6" customFormat="1" ht="18.75" x14ac:dyDescent="0.3">
      <c r="A35" s="20">
        <v>27</v>
      </c>
      <c r="B35" s="16" t="s">
        <v>40</v>
      </c>
      <c r="C35" s="17">
        <v>207048</v>
      </c>
      <c r="D35" s="17">
        <v>291083</v>
      </c>
      <c r="E35" s="17">
        <v>2984</v>
      </c>
      <c r="F35" s="17">
        <v>77646.11</v>
      </c>
      <c r="G35" s="18">
        <f t="shared" si="0"/>
        <v>1.4412116997024844</v>
      </c>
      <c r="H35" s="18">
        <f t="shared" si="0"/>
        <v>26.674903721618922</v>
      </c>
      <c r="I35" s="17">
        <v>17895</v>
      </c>
      <c r="J35" s="17">
        <v>575806.86</v>
      </c>
      <c r="K35">
        <f t="shared" si="1"/>
        <v>16.67504889633976</v>
      </c>
      <c r="L35">
        <f t="shared" si="1"/>
        <v>13.484749035466512</v>
      </c>
    </row>
    <row r="36" spans="1:12" ht="18.75" x14ac:dyDescent="0.3">
      <c r="A36" s="20">
        <v>28</v>
      </c>
      <c r="B36" s="15" t="s">
        <v>41</v>
      </c>
      <c r="C36" s="17">
        <v>1746</v>
      </c>
      <c r="D36" s="17">
        <v>34961</v>
      </c>
      <c r="E36" s="17">
        <v>131</v>
      </c>
      <c r="F36" s="17">
        <v>4433.25</v>
      </c>
      <c r="G36" s="18">
        <f t="shared" si="0"/>
        <v>7.5028636884306987</v>
      </c>
      <c r="H36" s="18">
        <f t="shared" si="0"/>
        <v>12.680558336432025</v>
      </c>
      <c r="I36" s="17">
        <v>1323</v>
      </c>
      <c r="J36" s="17">
        <v>38152.550000000003</v>
      </c>
      <c r="K36">
        <f t="shared" si="1"/>
        <v>9.901738473167045</v>
      </c>
      <c r="L36">
        <f t="shared" si="1"/>
        <v>11.619799987156821</v>
      </c>
    </row>
    <row r="37" spans="1:12" ht="18.75" x14ac:dyDescent="0.3">
      <c r="A37" s="20">
        <v>29</v>
      </c>
      <c r="B37" s="15" t="s">
        <v>42</v>
      </c>
      <c r="C37" s="17">
        <v>12298</v>
      </c>
      <c r="D37" s="17">
        <v>176453.48</v>
      </c>
      <c r="E37" s="17">
        <v>4382</v>
      </c>
      <c r="F37" s="17">
        <v>140253.04999999999</v>
      </c>
      <c r="G37" s="18">
        <f t="shared" si="0"/>
        <v>35.6318100504147</v>
      </c>
      <c r="H37" s="18">
        <f t="shared" si="0"/>
        <v>79.484434084269679</v>
      </c>
      <c r="I37" s="17">
        <v>30608</v>
      </c>
      <c r="J37" s="17">
        <v>1019015.32</v>
      </c>
      <c r="K37">
        <f t="shared" si="1"/>
        <v>14.316518557239938</v>
      </c>
      <c r="L37">
        <f t="shared" si="1"/>
        <v>13.763586007715761</v>
      </c>
    </row>
    <row r="38" spans="1:12" ht="18.75" x14ac:dyDescent="0.3">
      <c r="A38" s="20">
        <v>30</v>
      </c>
      <c r="B38" s="15" t="s">
        <v>43</v>
      </c>
      <c r="C38" s="17">
        <v>0</v>
      </c>
      <c r="D38" s="17">
        <v>0</v>
      </c>
      <c r="E38" s="17">
        <v>304</v>
      </c>
      <c r="F38" s="17">
        <v>7663.16</v>
      </c>
      <c r="G38" s="18" t="e">
        <f t="shared" si="0"/>
        <v>#DIV/0!</v>
      </c>
      <c r="H38" s="18" t="e">
        <f t="shared" si="0"/>
        <v>#DIV/0!</v>
      </c>
      <c r="I38" s="17">
        <v>1691</v>
      </c>
      <c r="J38" s="17">
        <v>38790.300000000003</v>
      </c>
      <c r="K38">
        <f t="shared" si="1"/>
        <v>17.977528089887642</v>
      </c>
      <c r="L38">
        <f t="shared" si="1"/>
        <v>19.755351208936254</v>
      </c>
    </row>
    <row r="39" spans="1:12" ht="18.75" x14ac:dyDescent="0.3">
      <c r="A39" s="20">
        <v>31</v>
      </c>
      <c r="B39" s="15" t="s">
        <v>44</v>
      </c>
      <c r="C39" s="17">
        <v>0</v>
      </c>
      <c r="D39" s="17">
        <v>0</v>
      </c>
      <c r="E39" s="17">
        <v>36</v>
      </c>
      <c r="F39" s="17">
        <v>409.5</v>
      </c>
      <c r="G39" s="18" t="e">
        <f t="shared" si="0"/>
        <v>#DIV/0!</v>
      </c>
      <c r="H39" s="18" t="e">
        <f t="shared" si="0"/>
        <v>#DIV/0!</v>
      </c>
      <c r="I39" s="17">
        <v>725</v>
      </c>
      <c r="J39" s="17">
        <v>4421.1099999999997</v>
      </c>
      <c r="K39">
        <f t="shared" si="1"/>
        <v>4.9655172413793105</v>
      </c>
      <c r="L39">
        <f t="shared" si="1"/>
        <v>9.2623798095953287</v>
      </c>
    </row>
    <row r="40" spans="1:12" ht="18.75" x14ac:dyDescent="0.3">
      <c r="A40" s="20">
        <v>32</v>
      </c>
      <c r="B40" s="15" t="s">
        <v>45</v>
      </c>
      <c r="C40" s="17">
        <v>449</v>
      </c>
      <c r="D40" s="17">
        <v>108137</v>
      </c>
      <c r="E40" s="17">
        <v>1667</v>
      </c>
      <c r="F40" s="17">
        <v>74221.820000000007</v>
      </c>
      <c r="G40" s="18">
        <f t="shared" si="0"/>
        <v>371.26948775055683</v>
      </c>
      <c r="H40" s="18">
        <f t="shared" si="0"/>
        <v>68.636840304428645</v>
      </c>
      <c r="I40" s="17">
        <v>13808</v>
      </c>
      <c r="J40" s="17">
        <v>350887.72</v>
      </c>
      <c r="K40">
        <f t="shared" si="1"/>
        <v>12.07271147161066</v>
      </c>
      <c r="L40">
        <f t="shared" si="1"/>
        <v>21.152584080172428</v>
      </c>
    </row>
    <row r="41" spans="1:12" ht="18.75" x14ac:dyDescent="0.3">
      <c r="A41" s="20">
        <v>33</v>
      </c>
      <c r="B41" s="15" t="s">
        <v>46</v>
      </c>
      <c r="C41" s="17">
        <v>1433</v>
      </c>
      <c r="D41" s="17">
        <v>39030</v>
      </c>
      <c r="E41" s="17">
        <v>746</v>
      </c>
      <c r="F41" s="17">
        <v>29046.42</v>
      </c>
      <c r="G41" s="18">
        <f t="shared" si="0"/>
        <v>52.058618283321699</v>
      </c>
      <c r="H41" s="18">
        <f t="shared" si="0"/>
        <v>74.420753266717909</v>
      </c>
      <c r="I41" s="17">
        <v>4825</v>
      </c>
      <c r="J41" s="17">
        <v>130806.71</v>
      </c>
      <c r="K41">
        <f t="shared" si="1"/>
        <v>15.461139896373059</v>
      </c>
      <c r="L41">
        <f t="shared" si="1"/>
        <v>22.205603978572658</v>
      </c>
    </row>
    <row r="42" spans="1:12" ht="19.5" x14ac:dyDescent="0.4">
      <c r="A42" s="10"/>
      <c r="B42" s="10" t="s">
        <v>47</v>
      </c>
      <c r="C42" s="22">
        <f>SUM(C9:C41)</f>
        <v>297922</v>
      </c>
      <c r="D42" s="22">
        <f>SUM(D9:D41)</f>
        <v>1270712.73</v>
      </c>
      <c r="E42" s="22">
        <f>SUM(E9:E41)</f>
        <v>20479</v>
      </c>
      <c r="F42" s="22">
        <f>SUM(F9:F41)</f>
        <v>768856.42999999982</v>
      </c>
      <c r="G42" s="11">
        <f>(E42/C42)*100</f>
        <v>6.8739468720000545</v>
      </c>
      <c r="H42" s="11">
        <f>(F42/D42)*100</f>
        <v>60.505920169698769</v>
      </c>
      <c r="I42" s="22">
        <f>SUM(I9:I41)</f>
        <v>152408</v>
      </c>
      <c r="J42" s="22">
        <f>SUM(J9:J41)</f>
        <v>4336422.879999999</v>
      </c>
      <c r="K42">
        <f t="shared" si="1"/>
        <v>13.436958689832554</v>
      </c>
      <c r="L42">
        <f t="shared" si="1"/>
        <v>17.730199551017957</v>
      </c>
    </row>
    <row r="43" spans="1:12" ht="15.75" x14ac:dyDescent="0.25">
      <c r="A43" s="6" t="str">
        <f>ACP!A43</f>
        <v>SOURCES: BANKS</v>
      </c>
    </row>
  </sheetData>
  <mergeCells count="7">
    <mergeCell ref="A4:J4"/>
    <mergeCell ref="K6:L6"/>
    <mergeCell ref="K7:L7"/>
    <mergeCell ref="C7:D7"/>
    <mergeCell ref="E7:F7"/>
    <mergeCell ref="G7:H7"/>
    <mergeCell ref="I7:J7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opLeftCell="B1" workbookViewId="0">
      <selection activeCell="I9" sqref="I9:J41"/>
    </sheetView>
  </sheetViews>
  <sheetFormatPr defaultRowHeight="15" x14ac:dyDescent="0.25"/>
  <cols>
    <col min="1" max="1" width="7.42578125" style="21" customWidth="1"/>
    <col min="2" max="2" width="24.85546875" style="21" customWidth="1"/>
    <col min="3" max="4" width="13.42578125" style="21" bestFit="1" customWidth="1"/>
    <col min="5" max="5" width="17.140625" style="21" customWidth="1"/>
    <col min="6" max="6" width="14" style="21" customWidth="1"/>
    <col min="7" max="7" width="12" style="21" bestFit="1" customWidth="1"/>
    <col min="8" max="8" width="11.28515625" style="21" customWidth="1"/>
    <col min="9" max="9" width="14.7109375" style="21" customWidth="1"/>
    <col min="10" max="10" width="14.85546875" style="21" customWidth="1"/>
    <col min="11" max="14" width="9.140625" style="21" customWidth="1"/>
    <col min="15" max="16384" width="9.140625" style="21"/>
  </cols>
  <sheetData>
    <row r="1" spans="1:15" ht="27" x14ac:dyDescent="0.5">
      <c r="E1" s="7" t="s">
        <v>70</v>
      </c>
    </row>
    <row r="2" spans="1:15" ht="22.5" x14ac:dyDescent="0.45">
      <c r="A2" s="8"/>
      <c r="B2" s="8"/>
      <c r="C2" s="9"/>
      <c r="D2" s="13" t="s">
        <v>71</v>
      </c>
      <c r="E2" s="14"/>
      <c r="F2" s="12"/>
      <c r="G2" s="12"/>
      <c r="H2" s="12"/>
      <c r="I2" s="12"/>
      <c r="J2" s="9"/>
      <c r="K2" s="9"/>
    </row>
    <row r="3" spans="1:15" ht="19.5" x14ac:dyDescent="0.4">
      <c r="A3" s="8" t="s">
        <v>72</v>
      </c>
      <c r="B3" s="8"/>
      <c r="C3" s="8"/>
      <c r="D3" s="8"/>
      <c r="E3" s="8"/>
      <c r="F3" s="8"/>
      <c r="G3" s="8"/>
      <c r="H3" s="8"/>
      <c r="I3" s="8"/>
      <c r="J3" s="8"/>
      <c r="K3" s="9"/>
    </row>
    <row r="4" spans="1:15" ht="19.5" x14ac:dyDescent="0.4">
      <c r="A4" s="38" t="s">
        <v>62</v>
      </c>
      <c r="B4" s="38"/>
      <c r="C4" s="38"/>
      <c r="D4" s="38"/>
      <c r="E4" s="38"/>
      <c r="F4" s="38"/>
      <c r="G4" s="38"/>
      <c r="H4" s="38"/>
      <c r="I4" s="38"/>
      <c r="J4" s="38"/>
      <c r="K4" s="9"/>
    </row>
    <row r="5" spans="1:15" ht="19.5" x14ac:dyDescent="0.3">
      <c r="A5" s="5" t="s">
        <v>78</v>
      </c>
      <c r="B5" s="2"/>
      <c r="D5" s="2"/>
      <c r="E5" s="2"/>
      <c r="F5" s="2"/>
      <c r="G5" s="2"/>
      <c r="H5" s="2"/>
      <c r="J5" s="2"/>
    </row>
    <row r="6" spans="1:15" ht="22.5" x14ac:dyDescent="0.45">
      <c r="A6" s="2"/>
      <c r="B6" s="2"/>
      <c r="C6" s="2"/>
      <c r="D6" s="2"/>
      <c r="E6" s="2"/>
      <c r="F6" s="2"/>
      <c r="G6" s="2"/>
      <c r="H6" s="2"/>
      <c r="I6" s="12" t="s">
        <v>5</v>
      </c>
      <c r="J6" s="2"/>
      <c r="K6" s="41" t="s">
        <v>6</v>
      </c>
      <c r="L6" s="41"/>
    </row>
    <row r="7" spans="1:15" ht="35.25" customHeight="1" x14ac:dyDescent="0.25">
      <c r="A7" s="23" t="s">
        <v>74</v>
      </c>
      <c r="B7" s="23" t="s">
        <v>8</v>
      </c>
      <c r="C7" s="44" t="str">
        <f>ACP!C7</f>
        <v>Target 2018-19</v>
      </c>
      <c r="D7" s="45"/>
      <c r="E7" s="46" t="s">
        <v>9</v>
      </c>
      <c r="F7" s="47"/>
      <c r="G7" s="48" t="s">
        <v>10</v>
      </c>
      <c r="H7" s="49"/>
      <c r="I7" s="46" t="s">
        <v>11</v>
      </c>
      <c r="J7" s="50"/>
      <c r="K7" s="42" t="s">
        <v>11</v>
      </c>
      <c r="L7" s="43"/>
    </row>
    <row r="8" spans="1:15" s="4" customFormat="1" ht="15.75" x14ac:dyDescent="0.25">
      <c r="A8" s="3"/>
      <c r="B8" s="3"/>
      <c r="C8" s="19" t="s">
        <v>12</v>
      </c>
      <c r="D8" s="19" t="s">
        <v>13</v>
      </c>
      <c r="E8" s="19" t="s">
        <v>12</v>
      </c>
      <c r="F8" s="19" t="s">
        <v>13</v>
      </c>
      <c r="G8" s="19" t="s">
        <v>12</v>
      </c>
      <c r="H8" s="19" t="s">
        <v>13</v>
      </c>
      <c r="I8" s="19" t="s">
        <v>12</v>
      </c>
      <c r="J8" s="19" t="s">
        <v>13</v>
      </c>
      <c r="K8" s="36" t="s">
        <v>12</v>
      </c>
      <c r="L8" s="36" t="s">
        <v>13</v>
      </c>
      <c r="M8" s="21"/>
      <c r="N8" s="21"/>
      <c r="O8" s="21"/>
    </row>
    <row r="9" spans="1:15" ht="18.75" x14ac:dyDescent="0.3">
      <c r="A9" s="20">
        <v>1</v>
      </c>
      <c r="B9" s="16" t="s">
        <v>14</v>
      </c>
      <c r="C9" s="17">
        <v>734</v>
      </c>
      <c r="D9" s="17">
        <v>374478</v>
      </c>
      <c r="E9" s="17">
        <v>699</v>
      </c>
      <c r="F9" s="17">
        <v>122335.75</v>
      </c>
      <c r="G9" s="18">
        <f>(E9/C9)*100</f>
        <v>95.231607629427799</v>
      </c>
      <c r="H9" s="18">
        <f>(F9/D9)*100</f>
        <v>32.668340997334951</v>
      </c>
      <c r="I9" s="17">
        <v>4927</v>
      </c>
      <c r="J9" s="17">
        <v>971034.98</v>
      </c>
      <c r="K9">
        <f>E9/I9*100</f>
        <v>14.187132129084636</v>
      </c>
      <c r="L9">
        <f>F9/J9*100</f>
        <v>12.59849053017637</v>
      </c>
    </row>
    <row r="10" spans="1:15" ht="18.75" x14ac:dyDescent="0.3">
      <c r="A10" s="20">
        <v>2</v>
      </c>
      <c r="B10" s="16" t="s">
        <v>15</v>
      </c>
      <c r="C10" s="17">
        <v>0</v>
      </c>
      <c r="D10" s="17">
        <v>0</v>
      </c>
      <c r="E10" s="17">
        <v>30</v>
      </c>
      <c r="F10" s="17">
        <v>2158.85</v>
      </c>
      <c r="G10" s="18" t="e">
        <f t="shared" ref="G10:H41" si="0">(E10/C10)*100</f>
        <v>#DIV/0!</v>
      </c>
      <c r="H10" s="18" t="e">
        <f t="shared" si="0"/>
        <v>#DIV/0!</v>
      </c>
      <c r="I10" s="17">
        <v>124</v>
      </c>
      <c r="J10" s="17">
        <v>1985.45</v>
      </c>
      <c r="K10">
        <f t="shared" ref="K10:L42" si="1">E10/I10*100</f>
        <v>24.193548387096776</v>
      </c>
      <c r="L10">
        <f t="shared" si="1"/>
        <v>108.73353647787654</v>
      </c>
    </row>
    <row r="11" spans="1:15" ht="18.75" x14ac:dyDescent="0.3">
      <c r="A11" s="20">
        <v>3</v>
      </c>
      <c r="B11" s="16" t="s">
        <v>16</v>
      </c>
      <c r="C11" s="17">
        <v>13477</v>
      </c>
      <c r="D11" s="17">
        <v>23999.9</v>
      </c>
      <c r="E11" s="17">
        <v>277</v>
      </c>
      <c r="F11" s="17">
        <v>2033.24</v>
      </c>
      <c r="G11" s="18">
        <f t="shared" si="0"/>
        <v>2.0553535653335309</v>
      </c>
      <c r="H11" s="18">
        <f t="shared" si="0"/>
        <v>8.47186863278597</v>
      </c>
      <c r="I11" s="17">
        <v>365</v>
      </c>
      <c r="J11" s="17">
        <v>8716.51</v>
      </c>
      <c r="K11">
        <f t="shared" si="1"/>
        <v>75.890410958904113</v>
      </c>
      <c r="L11">
        <f t="shared" si="1"/>
        <v>23.326308350475134</v>
      </c>
    </row>
    <row r="12" spans="1:15" ht="18.75" x14ac:dyDescent="0.3">
      <c r="A12" s="20">
        <v>4</v>
      </c>
      <c r="B12" s="16" t="s">
        <v>17</v>
      </c>
      <c r="C12" s="17">
        <v>0</v>
      </c>
      <c r="D12" s="17">
        <v>0</v>
      </c>
      <c r="E12" s="17">
        <v>2</v>
      </c>
      <c r="F12" s="17">
        <v>3.19</v>
      </c>
      <c r="G12" s="18" t="e">
        <f t="shared" si="0"/>
        <v>#DIV/0!</v>
      </c>
      <c r="H12" s="18" t="e">
        <f t="shared" si="0"/>
        <v>#DIV/0!</v>
      </c>
      <c r="I12" s="17">
        <v>20</v>
      </c>
      <c r="J12" s="17">
        <v>1112.17</v>
      </c>
      <c r="K12">
        <f t="shared" si="1"/>
        <v>10</v>
      </c>
      <c r="L12">
        <f t="shared" si="1"/>
        <v>0.28682665419854875</v>
      </c>
    </row>
    <row r="13" spans="1:15" ht="18.75" x14ac:dyDescent="0.3">
      <c r="A13" s="20">
        <v>5</v>
      </c>
      <c r="B13" s="16" t="s">
        <v>18</v>
      </c>
      <c r="C13" s="17">
        <v>0</v>
      </c>
      <c r="D13" s="17">
        <v>0</v>
      </c>
      <c r="E13" s="17">
        <v>17</v>
      </c>
      <c r="F13" s="17">
        <v>1084.73</v>
      </c>
      <c r="G13" s="18" t="e">
        <f t="shared" si="0"/>
        <v>#DIV/0!</v>
      </c>
      <c r="H13" s="18" t="e">
        <f t="shared" si="0"/>
        <v>#DIV/0!</v>
      </c>
      <c r="I13" s="17">
        <v>109</v>
      </c>
      <c r="J13" s="17">
        <v>10053.780000000001</v>
      </c>
      <c r="K13">
        <f t="shared" si="1"/>
        <v>15.596330275229359</v>
      </c>
      <c r="L13">
        <f t="shared" si="1"/>
        <v>10.789275277557296</v>
      </c>
    </row>
    <row r="14" spans="1:15" ht="18.75" x14ac:dyDescent="0.3">
      <c r="A14" s="20">
        <v>6</v>
      </c>
      <c r="B14" s="16" t="s">
        <v>19</v>
      </c>
      <c r="C14" s="17">
        <v>0</v>
      </c>
      <c r="D14" s="17">
        <v>0</v>
      </c>
      <c r="E14" s="17">
        <v>76</v>
      </c>
      <c r="F14" s="17">
        <v>20095.580000000002</v>
      </c>
      <c r="G14" s="18" t="e">
        <f t="shared" si="0"/>
        <v>#DIV/0!</v>
      </c>
      <c r="H14" s="18" t="e">
        <f t="shared" si="0"/>
        <v>#DIV/0!</v>
      </c>
      <c r="I14" s="17">
        <v>551</v>
      </c>
      <c r="J14" s="17">
        <v>64972.75</v>
      </c>
      <c r="K14">
        <f t="shared" si="1"/>
        <v>13.793103448275861</v>
      </c>
      <c r="L14">
        <f t="shared" si="1"/>
        <v>30.929243413584928</v>
      </c>
    </row>
    <row r="15" spans="1:15" ht="18.75" x14ac:dyDescent="0.3">
      <c r="A15" s="20">
        <v>7</v>
      </c>
      <c r="B15" s="16" t="s">
        <v>20</v>
      </c>
      <c r="C15" s="17">
        <v>0</v>
      </c>
      <c r="D15" s="17">
        <v>0</v>
      </c>
      <c r="E15" s="17">
        <v>73</v>
      </c>
      <c r="F15" s="17">
        <v>9223.48</v>
      </c>
      <c r="G15" s="18" t="e">
        <f t="shared" si="0"/>
        <v>#DIV/0!</v>
      </c>
      <c r="H15" s="18" t="e">
        <f t="shared" si="0"/>
        <v>#DIV/0!</v>
      </c>
      <c r="I15" s="17">
        <v>314</v>
      </c>
      <c r="J15" s="17">
        <v>94626.22</v>
      </c>
      <c r="K15">
        <f t="shared" si="1"/>
        <v>23.248407643312103</v>
      </c>
      <c r="L15">
        <f t="shared" si="1"/>
        <v>9.7472772345762078</v>
      </c>
    </row>
    <row r="16" spans="1:15" ht="18.75" x14ac:dyDescent="0.3">
      <c r="A16" s="20">
        <v>8</v>
      </c>
      <c r="B16" s="16" t="s">
        <v>21</v>
      </c>
      <c r="C16" s="17">
        <v>2</v>
      </c>
      <c r="D16" s="17">
        <v>76.150000000000006</v>
      </c>
      <c r="E16" s="17">
        <v>0</v>
      </c>
      <c r="F16" s="17">
        <v>0</v>
      </c>
      <c r="G16" s="18">
        <f t="shared" si="0"/>
        <v>0</v>
      </c>
      <c r="H16" s="18">
        <f t="shared" si="0"/>
        <v>0</v>
      </c>
      <c r="I16" s="17">
        <v>2</v>
      </c>
      <c r="J16" s="17">
        <v>427.91</v>
      </c>
      <c r="K16">
        <f t="shared" si="1"/>
        <v>0</v>
      </c>
      <c r="L16">
        <f t="shared" si="1"/>
        <v>0</v>
      </c>
    </row>
    <row r="17" spans="1:12" ht="18.75" x14ac:dyDescent="0.3">
      <c r="A17" s="20">
        <v>9</v>
      </c>
      <c r="B17" s="16" t="s">
        <v>22</v>
      </c>
      <c r="C17" s="17">
        <v>91</v>
      </c>
      <c r="D17" s="17">
        <v>5690.15</v>
      </c>
      <c r="E17" s="17">
        <v>1</v>
      </c>
      <c r="F17" s="17">
        <v>40</v>
      </c>
      <c r="G17" s="18">
        <f t="shared" si="0"/>
        <v>1.098901098901099</v>
      </c>
      <c r="H17" s="18">
        <f t="shared" si="0"/>
        <v>0.70296916601495563</v>
      </c>
      <c r="I17" s="17">
        <v>35</v>
      </c>
      <c r="J17" s="17">
        <v>1512.1</v>
      </c>
      <c r="K17">
        <f t="shared" si="1"/>
        <v>2.8571428571428572</v>
      </c>
      <c r="L17">
        <f t="shared" si="1"/>
        <v>2.645327689967595</v>
      </c>
    </row>
    <row r="18" spans="1:12" ht="18.75" x14ac:dyDescent="0.3">
      <c r="A18" s="20">
        <v>10</v>
      </c>
      <c r="B18" s="16" t="s">
        <v>23</v>
      </c>
      <c r="C18" s="17">
        <v>0</v>
      </c>
      <c r="D18" s="17">
        <v>0</v>
      </c>
      <c r="E18" s="17">
        <v>0</v>
      </c>
      <c r="F18" s="17">
        <v>0</v>
      </c>
      <c r="G18" s="18" t="e">
        <f t="shared" si="0"/>
        <v>#DIV/0!</v>
      </c>
      <c r="H18" s="18" t="e">
        <f t="shared" si="0"/>
        <v>#DIV/0!</v>
      </c>
      <c r="I18" s="17">
        <v>15</v>
      </c>
      <c r="J18" s="17">
        <v>659.26</v>
      </c>
      <c r="K18">
        <f t="shared" si="1"/>
        <v>0</v>
      </c>
      <c r="L18">
        <f t="shared" si="1"/>
        <v>0</v>
      </c>
    </row>
    <row r="19" spans="1:12" ht="18.75" x14ac:dyDescent="0.3">
      <c r="A19" s="20">
        <v>11</v>
      </c>
      <c r="B19" s="16" t="s">
        <v>24</v>
      </c>
      <c r="C19" s="17">
        <v>0</v>
      </c>
      <c r="D19" s="17">
        <v>0</v>
      </c>
      <c r="E19" s="17">
        <v>0</v>
      </c>
      <c r="F19" s="17">
        <v>0</v>
      </c>
      <c r="G19" s="18" t="e">
        <f t="shared" si="0"/>
        <v>#DIV/0!</v>
      </c>
      <c r="H19" s="18" t="e">
        <f t="shared" si="0"/>
        <v>#DIV/0!</v>
      </c>
      <c r="I19" s="17">
        <v>0</v>
      </c>
      <c r="J19" s="17">
        <v>0</v>
      </c>
      <c r="K19" t="e">
        <f t="shared" si="1"/>
        <v>#DIV/0!</v>
      </c>
      <c r="L19" t="e">
        <f t="shared" si="1"/>
        <v>#DIV/0!</v>
      </c>
    </row>
    <row r="20" spans="1:12" ht="37.5" x14ac:dyDescent="0.3">
      <c r="A20" s="20">
        <v>12</v>
      </c>
      <c r="B20" s="16" t="s">
        <v>25</v>
      </c>
      <c r="C20" s="17">
        <v>5</v>
      </c>
      <c r="D20" s="17">
        <v>360</v>
      </c>
      <c r="E20" s="17">
        <v>1</v>
      </c>
      <c r="F20" s="17">
        <v>100</v>
      </c>
      <c r="G20" s="18">
        <f t="shared" si="0"/>
        <v>20</v>
      </c>
      <c r="H20" s="18">
        <f t="shared" si="0"/>
        <v>27.777777777777779</v>
      </c>
      <c r="I20" s="17">
        <v>14</v>
      </c>
      <c r="J20" s="17">
        <v>635.28</v>
      </c>
      <c r="K20">
        <f t="shared" si="1"/>
        <v>7.1428571428571423</v>
      </c>
      <c r="L20">
        <f t="shared" si="1"/>
        <v>15.741090542752803</v>
      </c>
    </row>
    <row r="21" spans="1:12" ht="17.25" customHeight="1" x14ac:dyDescent="0.3">
      <c r="A21" s="20">
        <v>13</v>
      </c>
      <c r="B21" s="16" t="s">
        <v>26</v>
      </c>
      <c r="C21" s="17">
        <v>540</v>
      </c>
      <c r="D21" s="17">
        <v>5392</v>
      </c>
      <c r="E21" s="17">
        <v>101</v>
      </c>
      <c r="F21" s="17">
        <v>3769.33</v>
      </c>
      <c r="G21" s="18">
        <f t="shared" si="0"/>
        <v>18.703703703703702</v>
      </c>
      <c r="H21" s="18">
        <f t="shared" si="0"/>
        <v>69.905971810089014</v>
      </c>
      <c r="I21" s="17">
        <v>275</v>
      </c>
      <c r="J21" s="17">
        <v>24063.19</v>
      </c>
      <c r="K21">
        <f t="shared" si="1"/>
        <v>36.727272727272727</v>
      </c>
      <c r="L21">
        <f t="shared" si="1"/>
        <v>15.664298873092056</v>
      </c>
    </row>
    <row r="22" spans="1:12" ht="18.75" x14ac:dyDescent="0.3">
      <c r="A22" s="20">
        <v>14</v>
      </c>
      <c r="B22" s="16" t="s">
        <v>27</v>
      </c>
      <c r="C22" s="17">
        <v>583</v>
      </c>
      <c r="D22" s="17">
        <v>1409.85</v>
      </c>
      <c r="E22" s="17">
        <v>95</v>
      </c>
      <c r="F22" s="17">
        <v>1500.15</v>
      </c>
      <c r="G22" s="18">
        <f t="shared" si="0"/>
        <v>16.295025728987994</v>
      </c>
      <c r="H22" s="18">
        <f t="shared" si="0"/>
        <v>106.40493669539315</v>
      </c>
      <c r="I22" s="17">
        <v>109</v>
      </c>
      <c r="J22" s="17">
        <v>12946.8</v>
      </c>
      <c r="K22">
        <f t="shared" si="1"/>
        <v>87.155963302752298</v>
      </c>
      <c r="L22">
        <f t="shared" si="1"/>
        <v>11.587033089257579</v>
      </c>
    </row>
    <row r="23" spans="1:12" ht="18.75" x14ac:dyDescent="0.3">
      <c r="A23" s="20">
        <v>15</v>
      </c>
      <c r="B23" s="16" t="s">
        <v>28</v>
      </c>
      <c r="C23" s="17">
        <v>0</v>
      </c>
      <c r="D23" s="17">
        <v>0</v>
      </c>
      <c r="E23" s="17">
        <v>35</v>
      </c>
      <c r="F23" s="17">
        <v>2999.88</v>
      </c>
      <c r="G23" s="18" t="e">
        <f t="shared" si="0"/>
        <v>#DIV/0!</v>
      </c>
      <c r="H23" s="18" t="e">
        <f t="shared" si="0"/>
        <v>#DIV/0!</v>
      </c>
      <c r="I23" s="17">
        <v>277</v>
      </c>
      <c r="J23" s="17">
        <v>28171.5</v>
      </c>
      <c r="K23">
        <f t="shared" si="1"/>
        <v>12.63537906137184</v>
      </c>
      <c r="L23">
        <f t="shared" si="1"/>
        <v>10.648634258026728</v>
      </c>
    </row>
    <row r="24" spans="1:12" ht="18.75" x14ac:dyDescent="0.3">
      <c r="A24" s="20">
        <v>16</v>
      </c>
      <c r="B24" s="16" t="s">
        <v>29</v>
      </c>
      <c r="C24" s="17">
        <v>490</v>
      </c>
      <c r="D24" s="17">
        <v>2029.64</v>
      </c>
      <c r="E24" s="17">
        <v>14</v>
      </c>
      <c r="F24" s="17">
        <v>1784.7</v>
      </c>
      <c r="G24" s="18">
        <f t="shared" si="0"/>
        <v>2.8571428571428572</v>
      </c>
      <c r="H24" s="18">
        <f t="shared" si="0"/>
        <v>87.931849983248256</v>
      </c>
      <c r="I24" s="17">
        <v>91</v>
      </c>
      <c r="J24" s="17">
        <v>7625.85</v>
      </c>
      <c r="K24">
        <f t="shared" si="1"/>
        <v>15.384615384615385</v>
      </c>
      <c r="L24">
        <f t="shared" si="1"/>
        <v>23.403292747693698</v>
      </c>
    </row>
    <row r="25" spans="1:12" ht="18.75" x14ac:dyDescent="0.3">
      <c r="A25" s="20">
        <v>17</v>
      </c>
      <c r="B25" s="16" t="s">
        <v>30</v>
      </c>
      <c r="C25" s="17">
        <v>0</v>
      </c>
      <c r="D25" s="17">
        <v>0</v>
      </c>
      <c r="E25" s="17">
        <v>191</v>
      </c>
      <c r="F25" s="17">
        <v>352.3</v>
      </c>
      <c r="G25" s="18" t="e">
        <f t="shared" si="0"/>
        <v>#DIV/0!</v>
      </c>
      <c r="H25" s="18" t="e">
        <f t="shared" si="0"/>
        <v>#DIV/0!</v>
      </c>
      <c r="I25" s="17">
        <v>182</v>
      </c>
      <c r="J25" s="17">
        <v>3285.57</v>
      </c>
      <c r="K25">
        <f t="shared" si="1"/>
        <v>104.94505494505495</v>
      </c>
      <c r="L25">
        <f t="shared" si="1"/>
        <v>10.722644777009773</v>
      </c>
    </row>
    <row r="26" spans="1:12" ht="18.75" x14ac:dyDescent="0.3">
      <c r="A26" s="20">
        <v>18</v>
      </c>
      <c r="B26" s="16" t="s">
        <v>31</v>
      </c>
      <c r="C26" s="17">
        <v>0</v>
      </c>
      <c r="D26" s="17">
        <v>0</v>
      </c>
      <c r="E26" s="17">
        <v>160</v>
      </c>
      <c r="F26" s="17">
        <v>7008.5</v>
      </c>
      <c r="G26" s="18" t="e">
        <f t="shared" si="0"/>
        <v>#DIV/0!</v>
      </c>
      <c r="H26" s="18" t="e">
        <f t="shared" si="0"/>
        <v>#DIV/0!</v>
      </c>
      <c r="I26" s="17">
        <v>1151</v>
      </c>
      <c r="J26" s="17">
        <v>27459.4</v>
      </c>
      <c r="K26">
        <f t="shared" si="1"/>
        <v>13.900955690703737</v>
      </c>
      <c r="L26">
        <f t="shared" si="1"/>
        <v>25.52313597529443</v>
      </c>
    </row>
    <row r="27" spans="1:12" ht="18.75" x14ac:dyDescent="0.3">
      <c r="A27" s="20">
        <v>19</v>
      </c>
      <c r="B27" s="16" t="s">
        <v>32</v>
      </c>
      <c r="C27" s="17">
        <v>30</v>
      </c>
      <c r="D27" s="17">
        <v>330</v>
      </c>
      <c r="E27" s="17">
        <v>2</v>
      </c>
      <c r="F27" s="17">
        <v>22</v>
      </c>
      <c r="G27" s="18">
        <f t="shared" si="0"/>
        <v>6.666666666666667</v>
      </c>
      <c r="H27" s="18">
        <f t="shared" si="0"/>
        <v>6.666666666666667</v>
      </c>
      <c r="I27" s="17">
        <v>27</v>
      </c>
      <c r="J27" s="17">
        <v>186.89</v>
      </c>
      <c r="K27">
        <f t="shared" si="1"/>
        <v>7.4074074074074066</v>
      </c>
      <c r="L27">
        <f t="shared" si="1"/>
        <v>11.771630370806358</v>
      </c>
    </row>
    <row r="28" spans="1:12" ht="18.75" x14ac:dyDescent="0.3">
      <c r="A28" s="20">
        <v>20</v>
      </c>
      <c r="B28" s="16" t="s">
        <v>33</v>
      </c>
      <c r="C28" s="17">
        <v>18744</v>
      </c>
      <c r="D28" s="17">
        <v>30000</v>
      </c>
      <c r="E28" s="17">
        <v>235</v>
      </c>
      <c r="F28" s="17">
        <v>7434.27</v>
      </c>
      <c r="G28" s="18">
        <f t="shared" si="0"/>
        <v>1.2537345283824157</v>
      </c>
      <c r="H28" s="18">
        <f t="shared" si="0"/>
        <v>24.780899999999999</v>
      </c>
      <c r="I28" s="17">
        <v>387</v>
      </c>
      <c r="J28" s="17">
        <v>22814.39</v>
      </c>
      <c r="K28">
        <f t="shared" si="1"/>
        <v>60.723514211886311</v>
      </c>
      <c r="L28">
        <f t="shared" si="1"/>
        <v>32.58588110398744</v>
      </c>
    </row>
    <row r="29" spans="1:12" ht="18.75" x14ac:dyDescent="0.3">
      <c r="A29" s="20">
        <v>21</v>
      </c>
      <c r="B29" s="16" t="s">
        <v>34</v>
      </c>
      <c r="C29" s="17">
        <v>455</v>
      </c>
      <c r="D29" s="17">
        <v>128565</v>
      </c>
      <c r="E29" s="17">
        <v>117</v>
      </c>
      <c r="F29" s="17">
        <v>22822.95</v>
      </c>
      <c r="G29" s="18">
        <f t="shared" si="0"/>
        <v>25.714285714285712</v>
      </c>
      <c r="H29" s="18">
        <f t="shared" si="0"/>
        <v>17.752070936880177</v>
      </c>
      <c r="I29" s="17">
        <v>398</v>
      </c>
      <c r="J29" s="17">
        <v>111156.25</v>
      </c>
      <c r="K29">
        <f t="shared" si="1"/>
        <v>29.396984924623116</v>
      </c>
      <c r="L29">
        <f t="shared" si="1"/>
        <v>20.532313747540062</v>
      </c>
    </row>
    <row r="30" spans="1:12" ht="18.75" x14ac:dyDescent="0.3">
      <c r="A30" s="20">
        <v>22</v>
      </c>
      <c r="B30" s="16" t="s">
        <v>35</v>
      </c>
      <c r="C30" s="17">
        <v>0</v>
      </c>
      <c r="D30" s="17">
        <v>0</v>
      </c>
      <c r="E30" s="17">
        <v>1</v>
      </c>
      <c r="F30" s="17">
        <v>4956</v>
      </c>
      <c r="G30" s="18" t="e">
        <f t="shared" si="0"/>
        <v>#DIV/0!</v>
      </c>
      <c r="H30" s="18" t="e">
        <f t="shared" si="0"/>
        <v>#DIV/0!</v>
      </c>
      <c r="I30" s="17">
        <v>111</v>
      </c>
      <c r="J30" s="17">
        <v>2610.9</v>
      </c>
      <c r="K30">
        <f t="shared" si="1"/>
        <v>0.90090090090090091</v>
      </c>
      <c r="L30">
        <f t="shared" si="1"/>
        <v>189.81960243594162</v>
      </c>
    </row>
    <row r="31" spans="1:12" ht="18.75" x14ac:dyDescent="0.3">
      <c r="A31" s="20">
        <v>23</v>
      </c>
      <c r="B31" s="16" t="s">
        <v>36</v>
      </c>
      <c r="C31" s="17">
        <v>0</v>
      </c>
      <c r="D31" s="17">
        <v>0</v>
      </c>
      <c r="E31" s="17">
        <v>7</v>
      </c>
      <c r="F31" s="17">
        <v>1240.01</v>
      </c>
      <c r="G31" s="18" t="e">
        <f t="shared" si="0"/>
        <v>#DIV/0!</v>
      </c>
      <c r="H31" s="18" t="e">
        <f t="shared" si="0"/>
        <v>#DIV/0!</v>
      </c>
      <c r="I31" s="17">
        <v>151</v>
      </c>
      <c r="J31" s="17">
        <v>9774.23</v>
      </c>
      <c r="K31">
        <f t="shared" si="1"/>
        <v>4.6357615894039732</v>
      </c>
      <c r="L31">
        <f t="shared" si="1"/>
        <v>12.686523644317763</v>
      </c>
    </row>
    <row r="32" spans="1:12" ht="18.75" x14ac:dyDescent="0.3">
      <c r="A32" s="20">
        <v>24</v>
      </c>
      <c r="B32" s="16" t="s">
        <v>37</v>
      </c>
      <c r="C32" s="17">
        <v>0</v>
      </c>
      <c r="D32" s="17">
        <v>0</v>
      </c>
      <c r="E32" s="17">
        <v>3</v>
      </c>
      <c r="F32" s="17">
        <v>187.29</v>
      </c>
      <c r="G32" s="18" t="e">
        <f t="shared" si="0"/>
        <v>#DIV/0!</v>
      </c>
      <c r="H32" s="18" t="e">
        <f t="shared" si="0"/>
        <v>#DIV/0!</v>
      </c>
      <c r="I32" s="17">
        <v>88</v>
      </c>
      <c r="J32" s="17">
        <v>7449.8</v>
      </c>
      <c r="K32">
        <f t="shared" si="1"/>
        <v>3.4090909090909087</v>
      </c>
      <c r="L32">
        <f t="shared" si="1"/>
        <v>2.5140272222073072</v>
      </c>
    </row>
    <row r="33" spans="1:12" ht="18.75" x14ac:dyDescent="0.3">
      <c r="A33" s="20">
        <v>25</v>
      </c>
      <c r="B33" s="16" t="s">
        <v>38</v>
      </c>
      <c r="C33" s="17">
        <v>12</v>
      </c>
      <c r="D33" s="17">
        <v>7300</v>
      </c>
      <c r="E33" s="17">
        <v>4</v>
      </c>
      <c r="F33" s="17">
        <v>185</v>
      </c>
      <c r="G33" s="18">
        <f t="shared" si="0"/>
        <v>33.333333333333329</v>
      </c>
      <c r="H33" s="18">
        <f t="shared" si="0"/>
        <v>2.5342465753424657</v>
      </c>
      <c r="I33" s="17">
        <v>33</v>
      </c>
      <c r="J33" s="17">
        <v>2902.89</v>
      </c>
      <c r="K33">
        <f t="shared" si="1"/>
        <v>12.121212121212121</v>
      </c>
      <c r="L33">
        <f t="shared" si="1"/>
        <v>6.3729593611883333</v>
      </c>
    </row>
    <row r="34" spans="1:12" ht="18.75" x14ac:dyDescent="0.3">
      <c r="A34" s="20">
        <v>26</v>
      </c>
      <c r="B34" s="16" t="s">
        <v>39</v>
      </c>
      <c r="C34" s="17">
        <v>1886</v>
      </c>
      <c r="D34" s="17">
        <v>9352</v>
      </c>
      <c r="E34" s="17">
        <v>9</v>
      </c>
      <c r="F34" s="17">
        <v>300.8</v>
      </c>
      <c r="G34" s="18">
        <f t="shared" si="0"/>
        <v>0.47720042417815484</v>
      </c>
      <c r="H34" s="18">
        <f t="shared" si="0"/>
        <v>3.2164242942686059</v>
      </c>
      <c r="I34" s="17">
        <v>70</v>
      </c>
      <c r="J34" s="17">
        <v>4835.97</v>
      </c>
      <c r="K34">
        <f t="shared" si="1"/>
        <v>12.857142857142856</v>
      </c>
      <c r="L34">
        <f t="shared" si="1"/>
        <v>6.2200551285471164</v>
      </c>
    </row>
    <row r="35" spans="1:12" s="6" customFormat="1" ht="18.75" x14ac:dyDescent="0.3">
      <c r="A35" s="20">
        <v>27</v>
      </c>
      <c r="B35" s="16" t="s">
        <v>40</v>
      </c>
      <c r="C35" s="17">
        <v>0</v>
      </c>
      <c r="D35" s="17">
        <v>0</v>
      </c>
      <c r="E35" s="17">
        <v>287</v>
      </c>
      <c r="F35" s="17">
        <v>42074.18</v>
      </c>
      <c r="G35" s="18" t="e">
        <f t="shared" si="0"/>
        <v>#DIV/0!</v>
      </c>
      <c r="H35" s="18" t="e">
        <f t="shared" si="0"/>
        <v>#DIV/0!</v>
      </c>
      <c r="I35" s="17">
        <v>1371</v>
      </c>
      <c r="J35" s="17">
        <v>192637.75</v>
      </c>
      <c r="K35">
        <f t="shared" si="1"/>
        <v>20.933625091174328</v>
      </c>
      <c r="L35">
        <f t="shared" si="1"/>
        <v>21.841087741109931</v>
      </c>
    </row>
    <row r="36" spans="1:12" ht="18.75" x14ac:dyDescent="0.3">
      <c r="A36" s="20">
        <v>28</v>
      </c>
      <c r="B36" s="15" t="s">
        <v>41</v>
      </c>
      <c r="C36" s="17">
        <v>0</v>
      </c>
      <c r="D36" s="17">
        <v>0</v>
      </c>
      <c r="E36" s="17">
        <v>9</v>
      </c>
      <c r="F36" s="17">
        <v>530.95000000000005</v>
      </c>
      <c r="G36" s="18" t="e">
        <f t="shared" si="0"/>
        <v>#DIV/0!</v>
      </c>
      <c r="H36" s="18" t="e">
        <f t="shared" si="0"/>
        <v>#DIV/0!</v>
      </c>
      <c r="I36" s="17">
        <v>126</v>
      </c>
      <c r="J36" s="17">
        <v>15966.73</v>
      </c>
      <c r="K36">
        <f t="shared" si="1"/>
        <v>7.1428571428571423</v>
      </c>
      <c r="L36">
        <f t="shared" si="1"/>
        <v>3.3253521541355058</v>
      </c>
    </row>
    <row r="37" spans="1:12" ht="18.75" x14ac:dyDescent="0.3">
      <c r="A37" s="20">
        <v>29</v>
      </c>
      <c r="B37" s="15" t="s">
        <v>42</v>
      </c>
      <c r="C37" s="17">
        <v>17677</v>
      </c>
      <c r="D37" s="17">
        <v>253646.94</v>
      </c>
      <c r="E37" s="17">
        <v>629</v>
      </c>
      <c r="F37" s="17">
        <v>70449.679999999993</v>
      </c>
      <c r="G37" s="18">
        <f t="shared" si="0"/>
        <v>3.5582960909656616</v>
      </c>
      <c r="H37" s="18">
        <f t="shared" si="0"/>
        <v>27.774701323027983</v>
      </c>
      <c r="I37" s="17">
        <v>2484</v>
      </c>
      <c r="J37" s="17">
        <v>396509.83</v>
      </c>
      <c r="K37">
        <f t="shared" si="1"/>
        <v>25.32206119162641</v>
      </c>
      <c r="L37">
        <f t="shared" si="1"/>
        <v>17.767448539674284</v>
      </c>
    </row>
    <row r="38" spans="1:12" ht="18.75" x14ac:dyDescent="0.3">
      <c r="A38" s="20">
        <v>30</v>
      </c>
      <c r="B38" s="15" t="s">
        <v>43</v>
      </c>
      <c r="C38" s="17">
        <v>0</v>
      </c>
      <c r="D38" s="17">
        <v>0</v>
      </c>
      <c r="E38" s="17">
        <v>21</v>
      </c>
      <c r="F38" s="17">
        <v>2843.63</v>
      </c>
      <c r="G38" s="18" t="e">
        <f t="shared" si="0"/>
        <v>#DIV/0!</v>
      </c>
      <c r="H38" s="18" t="e">
        <f t="shared" si="0"/>
        <v>#DIV/0!</v>
      </c>
      <c r="I38" s="17">
        <v>123</v>
      </c>
      <c r="J38" s="17">
        <v>12330.87</v>
      </c>
      <c r="K38">
        <f t="shared" si="1"/>
        <v>17.073170731707318</v>
      </c>
      <c r="L38">
        <f t="shared" si="1"/>
        <v>23.061065439827036</v>
      </c>
    </row>
    <row r="39" spans="1:12" ht="18.75" x14ac:dyDescent="0.3">
      <c r="A39" s="20">
        <v>31</v>
      </c>
      <c r="B39" s="15" t="s">
        <v>44</v>
      </c>
      <c r="C39" s="17">
        <v>0</v>
      </c>
      <c r="D39" s="17">
        <v>0</v>
      </c>
      <c r="E39" s="17">
        <v>1</v>
      </c>
      <c r="F39" s="17">
        <v>4</v>
      </c>
      <c r="G39" s="18" t="e">
        <f t="shared" si="0"/>
        <v>#DIV/0!</v>
      </c>
      <c r="H39" s="18" t="e">
        <f t="shared" si="0"/>
        <v>#DIV/0!</v>
      </c>
      <c r="I39" s="17">
        <v>50</v>
      </c>
      <c r="J39" s="17">
        <v>226.16</v>
      </c>
      <c r="K39">
        <f t="shared" si="1"/>
        <v>2</v>
      </c>
      <c r="L39">
        <f t="shared" si="1"/>
        <v>1.7686593562079942</v>
      </c>
    </row>
    <row r="40" spans="1:12" ht="18.75" x14ac:dyDescent="0.3">
      <c r="A40" s="20">
        <v>32</v>
      </c>
      <c r="B40" s="15" t="s">
        <v>45</v>
      </c>
      <c r="C40" s="17">
        <v>200</v>
      </c>
      <c r="D40" s="17">
        <v>133884</v>
      </c>
      <c r="E40" s="17">
        <v>333</v>
      </c>
      <c r="F40" s="17">
        <v>37862.160000000003</v>
      </c>
      <c r="G40" s="18">
        <f t="shared" si="0"/>
        <v>166.5</v>
      </c>
      <c r="H40" s="18">
        <f t="shared" si="0"/>
        <v>28.279824325535539</v>
      </c>
      <c r="I40" s="17">
        <v>1475</v>
      </c>
      <c r="J40" s="17">
        <v>218571.63</v>
      </c>
      <c r="K40">
        <f t="shared" si="1"/>
        <v>22.576271186440678</v>
      </c>
      <c r="L40">
        <f t="shared" si="1"/>
        <v>17.322540898834859</v>
      </c>
    </row>
    <row r="41" spans="1:12" ht="18.75" x14ac:dyDescent="0.3">
      <c r="A41" s="20">
        <v>33</v>
      </c>
      <c r="B41" s="15" t="s">
        <v>46</v>
      </c>
      <c r="C41" s="17">
        <v>150</v>
      </c>
      <c r="D41" s="17">
        <v>22805</v>
      </c>
      <c r="E41" s="17">
        <v>295</v>
      </c>
      <c r="F41" s="17">
        <v>8229.41</v>
      </c>
      <c r="G41" s="18">
        <f t="shared" si="0"/>
        <v>196.66666666666666</v>
      </c>
      <c r="H41" s="18">
        <f t="shared" si="0"/>
        <v>36.08598991449243</v>
      </c>
      <c r="I41" s="17">
        <v>336</v>
      </c>
      <c r="J41" s="17">
        <v>54021.902999999998</v>
      </c>
      <c r="K41">
        <f t="shared" si="1"/>
        <v>87.797619047619051</v>
      </c>
      <c r="L41">
        <f t="shared" si="1"/>
        <v>15.23346928374589</v>
      </c>
    </row>
    <row r="42" spans="1:12" ht="19.5" x14ac:dyDescent="0.4">
      <c r="A42" s="10"/>
      <c r="B42" s="10" t="s">
        <v>47</v>
      </c>
      <c r="C42" s="22">
        <f>SUM(C9:C41)</f>
        <v>55076</v>
      </c>
      <c r="D42" s="22">
        <f>SUM(D9:D41)</f>
        <v>999318.63000000012</v>
      </c>
      <c r="E42" s="22">
        <f>SUM(E9:E41)</f>
        <v>3725</v>
      </c>
      <c r="F42" s="22">
        <f>SUM(F9:F41)</f>
        <v>373632.01000000007</v>
      </c>
      <c r="G42" s="11">
        <f>(E42/C42)*100</f>
        <v>6.7633815091873046</v>
      </c>
      <c r="H42" s="11">
        <f>(F42/D42)*100</f>
        <v>37.388676522522154</v>
      </c>
      <c r="I42" s="22">
        <f>SUM(I9:I41)</f>
        <v>15791</v>
      </c>
      <c r="J42" s="22">
        <f>SUM(J9:J41)</f>
        <v>2311284.9129999997</v>
      </c>
      <c r="K42">
        <f t="shared" si="1"/>
        <v>23.589386359318599</v>
      </c>
      <c r="L42">
        <f t="shared" si="1"/>
        <v>16.1655539695032</v>
      </c>
    </row>
    <row r="43" spans="1:12" ht="15.75" x14ac:dyDescent="0.25">
      <c r="A43" s="6" t="str">
        <f>ACP!A43</f>
        <v>SOURCES: BANKS</v>
      </c>
    </row>
  </sheetData>
  <mergeCells count="7">
    <mergeCell ref="A4:J4"/>
    <mergeCell ref="K6:L6"/>
    <mergeCell ref="K7:L7"/>
    <mergeCell ref="C7:D7"/>
    <mergeCell ref="E7:F7"/>
    <mergeCell ref="G7:H7"/>
    <mergeCell ref="I7:J7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opLeftCell="B1" workbookViewId="0">
      <selection activeCell="I9" sqref="I9:J41"/>
    </sheetView>
  </sheetViews>
  <sheetFormatPr defaultRowHeight="15" x14ac:dyDescent="0.25"/>
  <cols>
    <col min="1" max="1" width="7.42578125" style="21" customWidth="1"/>
    <col min="2" max="2" width="24.85546875" style="21" customWidth="1"/>
    <col min="3" max="4" width="13.42578125" style="21" bestFit="1" customWidth="1"/>
    <col min="5" max="5" width="17.140625" style="21" customWidth="1"/>
    <col min="6" max="6" width="14" style="21" customWidth="1"/>
    <col min="7" max="7" width="11.42578125" style="21" customWidth="1"/>
    <col min="8" max="8" width="11.28515625" style="21" customWidth="1"/>
    <col min="9" max="9" width="14.7109375" style="21" customWidth="1"/>
    <col min="10" max="10" width="14.85546875" style="21" customWidth="1"/>
    <col min="11" max="14" width="9.140625" style="21" customWidth="1"/>
    <col min="15" max="16384" width="9.140625" style="21"/>
  </cols>
  <sheetData>
    <row r="1" spans="1:15" ht="27" x14ac:dyDescent="0.5">
      <c r="E1" s="7" t="s">
        <v>70</v>
      </c>
    </row>
    <row r="2" spans="1:15" ht="22.5" x14ac:dyDescent="0.45">
      <c r="A2" s="8"/>
      <c r="B2" s="8"/>
      <c r="C2" s="9"/>
      <c r="D2" s="13" t="s">
        <v>71</v>
      </c>
      <c r="E2" s="14"/>
      <c r="F2" s="12"/>
      <c r="G2" s="12"/>
      <c r="H2" s="12"/>
      <c r="I2" s="12"/>
      <c r="J2" s="9"/>
      <c r="K2" s="9"/>
    </row>
    <row r="3" spans="1:15" ht="19.5" x14ac:dyDescent="0.4">
      <c r="A3" s="8" t="s">
        <v>72</v>
      </c>
      <c r="B3" s="8"/>
      <c r="C3" s="8"/>
      <c r="D3" s="8"/>
      <c r="E3" s="8"/>
      <c r="F3" s="8"/>
      <c r="G3" s="8"/>
      <c r="H3" s="8"/>
      <c r="I3" s="8"/>
      <c r="J3" s="8"/>
      <c r="K3" s="9"/>
    </row>
    <row r="4" spans="1:15" ht="19.5" x14ac:dyDescent="0.4">
      <c r="A4" s="38" t="s">
        <v>62</v>
      </c>
      <c r="B4" s="38"/>
      <c r="C4" s="38"/>
      <c r="D4" s="38"/>
      <c r="E4" s="38"/>
      <c r="F4" s="38"/>
      <c r="G4" s="38"/>
      <c r="H4" s="38"/>
      <c r="I4" s="38"/>
      <c r="J4" s="38"/>
      <c r="K4" s="9"/>
    </row>
    <row r="5" spans="1:15" ht="19.5" x14ac:dyDescent="0.3">
      <c r="A5" s="5" t="s">
        <v>79</v>
      </c>
      <c r="B5" s="2"/>
      <c r="D5" s="2"/>
      <c r="E5" s="2"/>
      <c r="F5" s="2"/>
      <c r="G5" s="2"/>
      <c r="H5" s="2"/>
      <c r="J5" s="2"/>
    </row>
    <row r="6" spans="1:15" ht="22.5" x14ac:dyDescent="0.45">
      <c r="A6" s="2"/>
      <c r="B6" s="2"/>
      <c r="C6" s="2"/>
      <c r="D6" s="2"/>
      <c r="E6" s="2"/>
      <c r="F6" s="2"/>
      <c r="G6" s="2"/>
      <c r="H6" s="2"/>
      <c r="I6" s="12" t="s">
        <v>5</v>
      </c>
      <c r="J6" s="2"/>
      <c r="K6" s="41" t="s">
        <v>6</v>
      </c>
      <c r="L6" s="41"/>
    </row>
    <row r="7" spans="1:15" ht="35.25" customHeight="1" x14ac:dyDescent="0.25">
      <c r="A7" s="23" t="s">
        <v>74</v>
      </c>
      <c r="B7" s="23" t="s">
        <v>8</v>
      </c>
      <c r="C7" s="44" t="str">
        <f>ACP!C7</f>
        <v>Target 2018-19</v>
      </c>
      <c r="D7" s="45"/>
      <c r="E7" s="46" t="s">
        <v>9</v>
      </c>
      <c r="F7" s="47"/>
      <c r="G7" s="48" t="s">
        <v>10</v>
      </c>
      <c r="H7" s="49"/>
      <c r="I7" s="46" t="s">
        <v>11</v>
      </c>
      <c r="J7" s="50"/>
      <c r="K7" s="42" t="s">
        <v>11</v>
      </c>
      <c r="L7" s="43"/>
    </row>
    <row r="8" spans="1:15" s="4" customFormat="1" ht="15.75" x14ac:dyDescent="0.25">
      <c r="A8" s="3"/>
      <c r="B8" s="3"/>
      <c r="C8" s="19" t="s">
        <v>12</v>
      </c>
      <c r="D8" s="19" t="s">
        <v>13</v>
      </c>
      <c r="E8" s="19" t="s">
        <v>12</v>
      </c>
      <c r="F8" s="19" t="s">
        <v>13</v>
      </c>
      <c r="G8" s="19" t="s">
        <v>12</v>
      </c>
      <c r="H8" s="19" t="s">
        <v>13</v>
      </c>
      <c r="I8" s="19" t="s">
        <v>12</v>
      </c>
      <c r="J8" s="19" t="s">
        <v>13</v>
      </c>
      <c r="K8" s="36" t="s">
        <v>12</v>
      </c>
      <c r="L8" s="36" t="s">
        <v>13</v>
      </c>
      <c r="M8" s="21"/>
      <c r="N8" s="21"/>
      <c r="O8" s="21"/>
    </row>
    <row r="9" spans="1:15" ht="18.75" x14ac:dyDescent="0.3">
      <c r="A9" s="20">
        <v>1</v>
      </c>
      <c r="B9" s="16" t="s">
        <v>14</v>
      </c>
      <c r="C9" s="17">
        <v>171</v>
      </c>
      <c r="D9" s="17">
        <v>6715</v>
      </c>
      <c r="E9" s="17">
        <v>165</v>
      </c>
      <c r="F9" s="17">
        <v>5036.53</v>
      </c>
      <c r="G9" s="18">
        <f>(E9/C9)*100</f>
        <v>96.491228070175438</v>
      </c>
      <c r="H9" s="18">
        <f>(F9/D9)*100</f>
        <v>75.004169769173487</v>
      </c>
      <c r="I9" s="17">
        <v>532</v>
      </c>
      <c r="J9" s="17">
        <v>7682.35</v>
      </c>
      <c r="K9">
        <f>E9/I9*100</f>
        <v>31.015037593984964</v>
      </c>
      <c r="L9">
        <f>F9/J9*100</f>
        <v>65.559757105573155</v>
      </c>
    </row>
    <row r="10" spans="1:15" ht="18.75" x14ac:dyDescent="0.3">
      <c r="A10" s="20">
        <v>2</v>
      </c>
      <c r="B10" s="16" t="s">
        <v>15</v>
      </c>
      <c r="C10" s="17">
        <v>791</v>
      </c>
      <c r="D10" s="17">
        <v>1007</v>
      </c>
      <c r="E10" s="17">
        <v>19</v>
      </c>
      <c r="F10" s="17">
        <v>123.44</v>
      </c>
      <c r="G10" s="18">
        <f t="shared" ref="G10:H41" si="0">(E10/C10)*100</f>
        <v>2.4020227560050569</v>
      </c>
      <c r="H10" s="18">
        <f t="shared" si="0"/>
        <v>12.25819265143992</v>
      </c>
      <c r="I10" s="17">
        <v>34</v>
      </c>
      <c r="J10" s="17">
        <v>676.46</v>
      </c>
      <c r="K10">
        <f t="shared" ref="K10:L42" si="1">E10/I10*100</f>
        <v>55.882352941176471</v>
      </c>
      <c r="L10">
        <f t="shared" si="1"/>
        <v>18.247937793808948</v>
      </c>
    </row>
    <row r="11" spans="1:15" ht="18.75" x14ac:dyDescent="0.3">
      <c r="A11" s="20">
        <v>3</v>
      </c>
      <c r="B11" s="16" t="s">
        <v>16</v>
      </c>
      <c r="C11" s="17">
        <v>4204</v>
      </c>
      <c r="D11" s="17">
        <v>5999.98</v>
      </c>
      <c r="E11" s="17">
        <v>65</v>
      </c>
      <c r="F11" s="17">
        <v>469.24</v>
      </c>
      <c r="G11" s="18">
        <f t="shared" si="0"/>
        <v>1.5461465271170314</v>
      </c>
      <c r="H11" s="18">
        <f t="shared" si="0"/>
        <v>7.820692735642452</v>
      </c>
      <c r="I11" s="17">
        <v>112</v>
      </c>
      <c r="J11" s="17">
        <v>1153.1099999999999</v>
      </c>
      <c r="K11">
        <f t="shared" si="1"/>
        <v>58.035714285714292</v>
      </c>
      <c r="L11">
        <f t="shared" si="1"/>
        <v>40.693429074416152</v>
      </c>
    </row>
    <row r="12" spans="1:15" ht="18.75" x14ac:dyDescent="0.3">
      <c r="A12" s="20">
        <v>4</v>
      </c>
      <c r="B12" s="16" t="s">
        <v>17</v>
      </c>
      <c r="C12" s="17">
        <v>0</v>
      </c>
      <c r="D12" s="17">
        <v>0</v>
      </c>
      <c r="E12" s="17">
        <v>4</v>
      </c>
      <c r="F12" s="17">
        <v>65</v>
      </c>
      <c r="G12" s="18" t="e">
        <f t="shared" si="0"/>
        <v>#DIV/0!</v>
      </c>
      <c r="H12" s="18" t="e">
        <f t="shared" si="0"/>
        <v>#DIV/0!</v>
      </c>
      <c r="I12" s="17">
        <v>22</v>
      </c>
      <c r="J12" s="17">
        <v>69.39</v>
      </c>
      <c r="K12">
        <f t="shared" si="1"/>
        <v>18.181818181818183</v>
      </c>
      <c r="L12">
        <f t="shared" si="1"/>
        <v>93.673439976941921</v>
      </c>
    </row>
    <row r="13" spans="1:15" ht="18.75" x14ac:dyDescent="0.3">
      <c r="A13" s="20">
        <v>5</v>
      </c>
      <c r="B13" s="16" t="s">
        <v>18</v>
      </c>
      <c r="C13" s="17">
        <v>1419</v>
      </c>
      <c r="D13" s="17">
        <v>2340</v>
      </c>
      <c r="E13" s="17">
        <v>8</v>
      </c>
      <c r="F13" s="17">
        <v>192.04</v>
      </c>
      <c r="G13" s="18">
        <f t="shared" si="0"/>
        <v>0.56377730796335446</v>
      </c>
      <c r="H13" s="18">
        <f t="shared" si="0"/>
        <v>8.2068376068376061</v>
      </c>
      <c r="I13" s="17">
        <v>63</v>
      </c>
      <c r="J13" s="17">
        <v>1047.67</v>
      </c>
      <c r="K13">
        <f t="shared" si="1"/>
        <v>12.698412698412698</v>
      </c>
      <c r="L13">
        <f t="shared" si="1"/>
        <v>18.330199394847611</v>
      </c>
    </row>
    <row r="14" spans="1:15" ht="18.75" x14ac:dyDescent="0.3">
      <c r="A14" s="20">
        <v>6</v>
      </c>
      <c r="B14" s="16" t="s">
        <v>19</v>
      </c>
      <c r="C14" s="17">
        <v>0</v>
      </c>
      <c r="D14" s="17">
        <v>0</v>
      </c>
      <c r="E14" s="17">
        <v>17</v>
      </c>
      <c r="F14" s="17">
        <v>98.26</v>
      </c>
      <c r="G14" s="18" t="e">
        <f t="shared" si="0"/>
        <v>#DIV/0!</v>
      </c>
      <c r="H14" s="18" t="e">
        <f t="shared" si="0"/>
        <v>#DIV/0!</v>
      </c>
      <c r="I14" s="17">
        <v>91</v>
      </c>
      <c r="J14" s="17">
        <v>2104.19</v>
      </c>
      <c r="K14">
        <f t="shared" si="1"/>
        <v>18.681318681318682</v>
      </c>
      <c r="L14">
        <f t="shared" si="1"/>
        <v>4.6697303950688864</v>
      </c>
    </row>
    <row r="15" spans="1:15" ht="18.75" x14ac:dyDescent="0.3">
      <c r="A15" s="20">
        <v>7</v>
      </c>
      <c r="B15" s="16" t="s">
        <v>20</v>
      </c>
      <c r="C15" s="17">
        <v>4239</v>
      </c>
      <c r="D15" s="17">
        <v>70262.5</v>
      </c>
      <c r="E15" s="17">
        <v>12</v>
      </c>
      <c r="F15" s="17">
        <v>39.18</v>
      </c>
      <c r="G15" s="18">
        <f t="shared" si="0"/>
        <v>0.28308563340410475</v>
      </c>
      <c r="H15" s="18">
        <f t="shared" si="0"/>
        <v>5.5762319871908911E-2</v>
      </c>
      <c r="I15" s="17">
        <v>63</v>
      </c>
      <c r="J15" s="17">
        <v>1279.48</v>
      </c>
      <c r="K15">
        <f t="shared" si="1"/>
        <v>19.047619047619047</v>
      </c>
      <c r="L15">
        <f t="shared" si="1"/>
        <v>3.0621815112389408</v>
      </c>
    </row>
    <row r="16" spans="1:15" ht="18.75" x14ac:dyDescent="0.3">
      <c r="A16" s="20">
        <v>8</v>
      </c>
      <c r="B16" s="16" t="s">
        <v>21</v>
      </c>
      <c r="C16" s="17">
        <v>0</v>
      </c>
      <c r="D16" s="17">
        <v>0</v>
      </c>
      <c r="E16" s="17">
        <v>0</v>
      </c>
      <c r="F16" s="17">
        <v>0</v>
      </c>
      <c r="G16" s="18" t="e">
        <f t="shared" si="0"/>
        <v>#DIV/0!</v>
      </c>
      <c r="H16" s="18" t="e">
        <f t="shared" si="0"/>
        <v>#DIV/0!</v>
      </c>
      <c r="I16" s="17">
        <v>3</v>
      </c>
      <c r="J16" s="17">
        <v>3.43</v>
      </c>
      <c r="K16">
        <f t="shared" si="1"/>
        <v>0</v>
      </c>
      <c r="L16">
        <f t="shared" si="1"/>
        <v>0</v>
      </c>
    </row>
    <row r="17" spans="1:12" ht="18.75" x14ac:dyDescent="0.3">
      <c r="A17" s="20">
        <v>9</v>
      </c>
      <c r="B17" s="16" t="s">
        <v>22</v>
      </c>
      <c r="C17" s="17">
        <v>2180</v>
      </c>
      <c r="D17" s="17">
        <v>2736.53</v>
      </c>
      <c r="E17" s="17">
        <v>21</v>
      </c>
      <c r="F17" s="17">
        <v>108.47</v>
      </c>
      <c r="G17" s="18">
        <f t="shared" si="0"/>
        <v>0.96330275229357798</v>
      </c>
      <c r="H17" s="18">
        <f t="shared" si="0"/>
        <v>3.9637789463298407</v>
      </c>
      <c r="I17" s="17">
        <v>24</v>
      </c>
      <c r="J17" s="17">
        <v>1259.06</v>
      </c>
      <c r="K17">
        <f t="shared" si="1"/>
        <v>87.5</v>
      </c>
      <c r="L17">
        <f t="shared" si="1"/>
        <v>8.6151573396025611</v>
      </c>
    </row>
    <row r="18" spans="1:12" ht="18.75" x14ac:dyDescent="0.3">
      <c r="A18" s="20">
        <v>10</v>
      </c>
      <c r="B18" s="16" t="s">
        <v>23</v>
      </c>
      <c r="C18" s="17">
        <v>0</v>
      </c>
      <c r="D18" s="17">
        <v>0</v>
      </c>
      <c r="E18" s="17">
        <v>1</v>
      </c>
      <c r="F18" s="17">
        <v>120</v>
      </c>
      <c r="G18" s="18" t="e">
        <f t="shared" si="0"/>
        <v>#DIV/0!</v>
      </c>
      <c r="H18" s="18" t="e">
        <f t="shared" si="0"/>
        <v>#DIV/0!</v>
      </c>
      <c r="I18" s="17">
        <v>150</v>
      </c>
      <c r="J18" s="17">
        <v>178.62</v>
      </c>
      <c r="K18">
        <f t="shared" si="1"/>
        <v>0.66666666666666674</v>
      </c>
      <c r="L18">
        <f t="shared" si="1"/>
        <v>67.181726570372859</v>
      </c>
    </row>
    <row r="19" spans="1:12" ht="18.75" x14ac:dyDescent="0.3">
      <c r="A19" s="20">
        <v>11</v>
      </c>
      <c r="B19" s="16" t="s">
        <v>24</v>
      </c>
      <c r="C19" s="17">
        <v>0</v>
      </c>
      <c r="D19" s="17">
        <v>0</v>
      </c>
      <c r="E19" s="17">
        <v>0</v>
      </c>
      <c r="F19" s="17">
        <v>0</v>
      </c>
      <c r="G19" s="18" t="e">
        <f t="shared" si="0"/>
        <v>#DIV/0!</v>
      </c>
      <c r="H19" s="18" t="e">
        <f t="shared" si="0"/>
        <v>#DIV/0!</v>
      </c>
      <c r="I19" s="17">
        <v>6</v>
      </c>
      <c r="J19" s="17">
        <v>9.82</v>
      </c>
      <c r="K19">
        <f t="shared" si="1"/>
        <v>0</v>
      </c>
      <c r="L19">
        <f t="shared" si="1"/>
        <v>0</v>
      </c>
    </row>
    <row r="20" spans="1:12" ht="37.5" x14ac:dyDescent="0.3">
      <c r="A20" s="20">
        <v>12</v>
      </c>
      <c r="B20" s="16" t="s">
        <v>25</v>
      </c>
      <c r="C20" s="17">
        <v>12</v>
      </c>
      <c r="D20" s="17">
        <v>14</v>
      </c>
      <c r="E20" s="17">
        <v>3</v>
      </c>
      <c r="F20" s="17">
        <v>2.85</v>
      </c>
      <c r="G20" s="18">
        <f t="shared" si="0"/>
        <v>25</v>
      </c>
      <c r="H20" s="18">
        <f t="shared" si="0"/>
        <v>20.357142857142858</v>
      </c>
      <c r="I20" s="17">
        <v>54</v>
      </c>
      <c r="J20" s="17">
        <v>48.39</v>
      </c>
      <c r="K20">
        <f t="shared" si="1"/>
        <v>5.5555555555555554</v>
      </c>
      <c r="L20">
        <f t="shared" si="1"/>
        <v>5.8896466212027283</v>
      </c>
    </row>
    <row r="21" spans="1:12" ht="17.25" customHeight="1" x14ac:dyDescent="0.3">
      <c r="A21" s="20">
        <v>13</v>
      </c>
      <c r="B21" s="16" t="s">
        <v>26</v>
      </c>
      <c r="C21" s="17">
        <v>233</v>
      </c>
      <c r="D21" s="17">
        <v>2023</v>
      </c>
      <c r="E21" s="17">
        <v>23</v>
      </c>
      <c r="F21" s="17">
        <v>91.17</v>
      </c>
      <c r="G21" s="18">
        <f t="shared" si="0"/>
        <v>9.8712446351931327</v>
      </c>
      <c r="H21" s="18">
        <f t="shared" si="0"/>
        <v>4.5066732575383091</v>
      </c>
      <c r="I21" s="17">
        <v>122</v>
      </c>
      <c r="J21" s="17">
        <v>3008.04</v>
      </c>
      <c r="K21">
        <f t="shared" si="1"/>
        <v>18.852459016393443</v>
      </c>
      <c r="L21">
        <f t="shared" si="1"/>
        <v>3.0308772489727529</v>
      </c>
    </row>
    <row r="22" spans="1:12" ht="18.75" x14ac:dyDescent="0.3">
      <c r="A22" s="20">
        <v>14</v>
      </c>
      <c r="B22" s="16" t="s">
        <v>27</v>
      </c>
      <c r="C22" s="17">
        <v>0</v>
      </c>
      <c r="D22" s="17">
        <v>0</v>
      </c>
      <c r="E22" s="17">
        <v>3</v>
      </c>
      <c r="F22" s="17">
        <v>12.5</v>
      </c>
      <c r="G22" s="18" t="e">
        <f t="shared" si="0"/>
        <v>#DIV/0!</v>
      </c>
      <c r="H22" s="18" t="e">
        <f t="shared" si="0"/>
        <v>#DIV/0!</v>
      </c>
      <c r="I22" s="17">
        <v>8</v>
      </c>
      <c r="J22" s="17">
        <v>776.54</v>
      </c>
      <c r="K22">
        <f t="shared" si="1"/>
        <v>37.5</v>
      </c>
      <c r="L22">
        <f t="shared" si="1"/>
        <v>1.6097045870141911</v>
      </c>
    </row>
    <row r="23" spans="1:12" ht="18.75" x14ac:dyDescent="0.3">
      <c r="A23" s="20">
        <v>15</v>
      </c>
      <c r="B23" s="16" t="s">
        <v>28</v>
      </c>
      <c r="C23" s="17">
        <v>2032</v>
      </c>
      <c r="D23" s="17">
        <v>13528.49</v>
      </c>
      <c r="E23" s="17">
        <v>54</v>
      </c>
      <c r="F23" s="17">
        <v>264.12</v>
      </c>
      <c r="G23" s="18">
        <f t="shared" si="0"/>
        <v>2.6574803149606301</v>
      </c>
      <c r="H23" s="18">
        <f t="shared" si="0"/>
        <v>1.9523243170523836</v>
      </c>
      <c r="I23" s="17">
        <v>43</v>
      </c>
      <c r="J23" s="17">
        <v>278.26</v>
      </c>
      <c r="K23">
        <f t="shared" si="1"/>
        <v>125.58139534883721</v>
      </c>
      <c r="L23">
        <f t="shared" si="1"/>
        <v>94.918421620067576</v>
      </c>
    </row>
    <row r="24" spans="1:12" ht="18.75" x14ac:dyDescent="0.3">
      <c r="A24" s="20">
        <v>16</v>
      </c>
      <c r="B24" s="16" t="s">
        <v>29</v>
      </c>
      <c r="C24" s="17">
        <v>1289</v>
      </c>
      <c r="D24" s="17">
        <v>4792.18</v>
      </c>
      <c r="E24" s="17">
        <v>9</v>
      </c>
      <c r="F24" s="17">
        <v>133.58000000000001</v>
      </c>
      <c r="G24" s="18">
        <f t="shared" si="0"/>
        <v>0.69821567106283944</v>
      </c>
      <c r="H24" s="18">
        <f t="shared" si="0"/>
        <v>2.7874579001623481</v>
      </c>
      <c r="I24" s="17">
        <v>18</v>
      </c>
      <c r="J24" s="17">
        <v>72.14</v>
      </c>
      <c r="K24">
        <f t="shared" si="1"/>
        <v>50</v>
      </c>
      <c r="L24">
        <f t="shared" si="1"/>
        <v>185.16772941502634</v>
      </c>
    </row>
    <row r="25" spans="1:12" ht="18.75" x14ac:dyDescent="0.3">
      <c r="A25" s="20">
        <v>17</v>
      </c>
      <c r="B25" s="16" t="s">
        <v>30</v>
      </c>
      <c r="C25" s="17">
        <v>0</v>
      </c>
      <c r="D25" s="17">
        <v>0</v>
      </c>
      <c r="E25" s="17">
        <v>17</v>
      </c>
      <c r="F25" s="17">
        <v>42.63</v>
      </c>
      <c r="G25" s="18" t="e">
        <f t="shared" si="0"/>
        <v>#DIV/0!</v>
      </c>
      <c r="H25" s="18" t="e">
        <f t="shared" si="0"/>
        <v>#DIV/0!</v>
      </c>
      <c r="I25" s="17">
        <v>14</v>
      </c>
      <c r="J25" s="17">
        <v>56.85</v>
      </c>
      <c r="K25">
        <f t="shared" si="1"/>
        <v>121.42857142857142</v>
      </c>
      <c r="L25">
        <f t="shared" si="1"/>
        <v>74.986807387862797</v>
      </c>
    </row>
    <row r="26" spans="1:12" ht="18.75" x14ac:dyDescent="0.3">
      <c r="A26" s="20">
        <v>18</v>
      </c>
      <c r="B26" s="16" t="s">
        <v>31</v>
      </c>
      <c r="C26" s="17">
        <v>0</v>
      </c>
      <c r="D26" s="17">
        <v>0</v>
      </c>
      <c r="E26" s="17">
        <v>46</v>
      </c>
      <c r="F26" s="17">
        <v>200.34</v>
      </c>
      <c r="G26" s="18" t="e">
        <f t="shared" si="0"/>
        <v>#DIV/0!</v>
      </c>
      <c r="H26" s="18" t="e">
        <f t="shared" si="0"/>
        <v>#DIV/0!</v>
      </c>
      <c r="I26" s="17">
        <v>538</v>
      </c>
      <c r="J26" s="17">
        <v>3065.17</v>
      </c>
      <c r="K26">
        <f t="shared" si="1"/>
        <v>8.5501858736059475</v>
      </c>
      <c r="L26">
        <f t="shared" si="1"/>
        <v>6.5360159469132224</v>
      </c>
    </row>
    <row r="27" spans="1:12" ht="18.75" x14ac:dyDescent="0.3">
      <c r="A27" s="20">
        <v>19</v>
      </c>
      <c r="B27" s="16" t="s">
        <v>32</v>
      </c>
      <c r="C27" s="17">
        <v>0</v>
      </c>
      <c r="D27" s="17">
        <v>0</v>
      </c>
      <c r="E27" s="17">
        <v>86</v>
      </c>
      <c r="F27" s="17">
        <v>11.1</v>
      </c>
      <c r="G27" s="18" t="e">
        <f t="shared" si="0"/>
        <v>#DIV/0!</v>
      </c>
      <c r="H27" s="18" t="e">
        <f t="shared" si="0"/>
        <v>#DIV/0!</v>
      </c>
      <c r="I27" s="17">
        <v>128</v>
      </c>
      <c r="J27" s="17">
        <v>18.55</v>
      </c>
      <c r="K27">
        <f t="shared" si="1"/>
        <v>67.1875</v>
      </c>
      <c r="L27">
        <f t="shared" si="1"/>
        <v>59.838274932614553</v>
      </c>
    </row>
    <row r="28" spans="1:12" ht="18.75" x14ac:dyDescent="0.3">
      <c r="A28" s="20">
        <v>20</v>
      </c>
      <c r="B28" s="16" t="s">
        <v>33</v>
      </c>
      <c r="C28" s="17">
        <v>7501</v>
      </c>
      <c r="D28" s="17">
        <v>12000</v>
      </c>
      <c r="E28" s="17">
        <v>30</v>
      </c>
      <c r="F28" s="17">
        <v>635</v>
      </c>
      <c r="G28" s="18">
        <f t="shared" si="0"/>
        <v>0.3999466737768298</v>
      </c>
      <c r="H28" s="18">
        <f t="shared" si="0"/>
        <v>5.291666666666667</v>
      </c>
      <c r="I28" s="17">
        <v>75</v>
      </c>
      <c r="J28" s="17">
        <v>719.5</v>
      </c>
      <c r="K28">
        <f t="shared" si="1"/>
        <v>40</v>
      </c>
      <c r="L28">
        <f t="shared" si="1"/>
        <v>88.255733148019459</v>
      </c>
    </row>
    <row r="29" spans="1:12" ht="18.75" x14ac:dyDescent="0.3">
      <c r="A29" s="20">
        <v>21</v>
      </c>
      <c r="B29" s="16" t="s">
        <v>34</v>
      </c>
      <c r="C29" s="17">
        <v>87</v>
      </c>
      <c r="D29" s="17">
        <v>93</v>
      </c>
      <c r="E29" s="17">
        <v>24</v>
      </c>
      <c r="F29" s="17">
        <v>334.73</v>
      </c>
      <c r="G29" s="18">
        <f t="shared" si="0"/>
        <v>27.586206896551722</v>
      </c>
      <c r="H29" s="18">
        <f t="shared" si="0"/>
        <v>359.92473118279571</v>
      </c>
      <c r="I29" s="17">
        <v>7</v>
      </c>
      <c r="J29" s="17">
        <v>475.83</v>
      </c>
      <c r="K29">
        <f t="shared" si="1"/>
        <v>342.85714285714283</v>
      </c>
      <c r="L29">
        <f t="shared" si="1"/>
        <v>70.346552340121477</v>
      </c>
    </row>
    <row r="30" spans="1:12" ht="18.75" x14ac:dyDescent="0.3">
      <c r="A30" s="20">
        <v>22</v>
      </c>
      <c r="B30" s="16" t="s">
        <v>35</v>
      </c>
      <c r="C30" s="17">
        <v>0</v>
      </c>
      <c r="D30" s="17">
        <v>0</v>
      </c>
      <c r="E30" s="17">
        <v>3</v>
      </c>
      <c r="F30" s="17">
        <v>10.3</v>
      </c>
      <c r="G30" s="18" t="e">
        <f t="shared" si="0"/>
        <v>#DIV/0!</v>
      </c>
      <c r="H30" s="18" t="e">
        <f t="shared" si="0"/>
        <v>#DIV/0!</v>
      </c>
      <c r="I30" s="17">
        <v>8</v>
      </c>
      <c r="J30" s="17">
        <v>16.96</v>
      </c>
      <c r="K30">
        <f t="shared" si="1"/>
        <v>37.5</v>
      </c>
      <c r="L30">
        <f t="shared" si="1"/>
        <v>60.731132075471692</v>
      </c>
    </row>
    <row r="31" spans="1:12" ht="18.75" x14ac:dyDescent="0.3">
      <c r="A31" s="20">
        <v>23</v>
      </c>
      <c r="B31" s="16" t="s">
        <v>36</v>
      </c>
      <c r="C31" s="17">
        <v>0</v>
      </c>
      <c r="D31" s="17">
        <v>0</v>
      </c>
      <c r="E31" s="17">
        <v>22</v>
      </c>
      <c r="F31" s="17">
        <v>110.57</v>
      </c>
      <c r="G31" s="18" t="e">
        <f t="shared" si="0"/>
        <v>#DIV/0!</v>
      </c>
      <c r="H31" s="18" t="e">
        <f t="shared" si="0"/>
        <v>#DIV/0!</v>
      </c>
      <c r="I31" s="17">
        <v>57</v>
      </c>
      <c r="J31" s="17">
        <v>399.23</v>
      </c>
      <c r="K31">
        <f t="shared" si="1"/>
        <v>38.596491228070171</v>
      </c>
      <c r="L31">
        <f t="shared" si="1"/>
        <v>27.695814442802391</v>
      </c>
    </row>
    <row r="32" spans="1:12" ht="18.75" x14ac:dyDescent="0.3">
      <c r="A32" s="20">
        <v>24</v>
      </c>
      <c r="B32" s="16" t="s">
        <v>37</v>
      </c>
      <c r="C32" s="17">
        <v>0</v>
      </c>
      <c r="D32" s="17">
        <v>0</v>
      </c>
      <c r="E32" s="17">
        <v>8</v>
      </c>
      <c r="F32" s="17">
        <v>11</v>
      </c>
      <c r="G32" s="18" t="e">
        <f t="shared" si="0"/>
        <v>#DIV/0!</v>
      </c>
      <c r="H32" s="18" t="e">
        <f t="shared" si="0"/>
        <v>#DIV/0!</v>
      </c>
      <c r="I32" s="17">
        <v>228</v>
      </c>
      <c r="J32" s="17">
        <v>83.91</v>
      </c>
      <c r="K32">
        <f t="shared" si="1"/>
        <v>3.5087719298245612</v>
      </c>
      <c r="L32">
        <f t="shared" si="1"/>
        <v>13.109283756405674</v>
      </c>
    </row>
    <row r="33" spans="1:12" ht="18.75" x14ac:dyDescent="0.3">
      <c r="A33" s="20">
        <v>25</v>
      </c>
      <c r="B33" s="16" t="s">
        <v>38</v>
      </c>
      <c r="C33" s="17">
        <v>425</v>
      </c>
      <c r="D33" s="17">
        <v>1989</v>
      </c>
      <c r="E33" s="17">
        <v>4</v>
      </c>
      <c r="F33" s="17">
        <v>939.04</v>
      </c>
      <c r="G33" s="18">
        <f t="shared" si="0"/>
        <v>0.94117647058823517</v>
      </c>
      <c r="H33" s="18">
        <f t="shared" si="0"/>
        <v>47.211664152840619</v>
      </c>
      <c r="I33" s="17">
        <v>13</v>
      </c>
      <c r="J33" s="17">
        <v>1041.55</v>
      </c>
      <c r="K33">
        <f t="shared" si="1"/>
        <v>30.76923076923077</v>
      </c>
      <c r="L33">
        <f t="shared" si="1"/>
        <v>90.157937689021168</v>
      </c>
    </row>
    <row r="34" spans="1:12" ht="18.75" x14ac:dyDescent="0.3">
      <c r="A34" s="20">
        <v>26</v>
      </c>
      <c r="B34" s="16" t="s">
        <v>39</v>
      </c>
      <c r="C34" s="17">
        <v>0</v>
      </c>
      <c r="D34" s="17">
        <v>0</v>
      </c>
      <c r="E34" s="17">
        <v>1</v>
      </c>
      <c r="F34" s="17">
        <v>0.2</v>
      </c>
      <c r="G34" s="18" t="e">
        <f t="shared" si="0"/>
        <v>#DIV/0!</v>
      </c>
      <c r="H34" s="18" t="e">
        <f t="shared" si="0"/>
        <v>#DIV/0!</v>
      </c>
      <c r="I34" s="17">
        <v>9</v>
      </c>
      <c r="J34" s="17">
        <v>58.12</v>
      </c>
      <c r="K34">
        <f t="shared" si="1"/>
        <v>11.111111111111111</v>
      </c>
      <c r="L34">
        <f t="shared" si="1"/>
        <v>0.34411562284927744</v>
      </c>
    </row>
    <row r="35" spans="1:12" s="6" customFormat="1" ht="18.75" x14ac:dyDescent="0.3">
      <c r="A35" s="20">
        <v>27</v>
      </c>
      <c r="B35" s="16" t="s">
        <v>40</v>
      </c>
      <c r="C35" s="17">
        <v>0</v>
      </c>
      <c r="D35" s="17">
        <v>0</v>
      </c>
      <c r="E35" s="17">
        <v>193</v>
      </c>
      <c r="F35" s="17">
        <v>2019</v>
      </c>
      <c r="G35" s="18" t="e">
        <f t="shared" si="0"/>
        <v>#DIV/0!</v>
      </c>
      <c r="H35" s="18" t="e">
        <f t="shared" si="0"/>
        <v>#DIV/0!</v>
      </c>
      <c r="I35" s="17">
        <v>128</v>
      </c>
      <c r="J35" s="17">
        <v>3206.9</v>
      </c>
      <c r="K35">
        <f t="shared" si="1"/>
        <v>150.78125</v>
      </c>
      <c r="L35">
        <f t="shared" si="1"/>
        <v>62.95799681935825</v>
      </c>
    </row>
    <row r="36" spans="1:12" ht="18.75" x14ac:dyDescent="0.3">
      <c r="A36" s="20">
        <v>28</v>
      </c>
      <c r="B36" s="15" t="s">
        <v>41</v>
      </c>
      <c r="C36" s="17">
        <v>473</v>
      </c>
      <c r="D36" s="17">
        <v>666</v>
      </c>
      <c r="E36" s="17">
        <v>9</v>
      </c>
      <c r="F36" s="17">
        <v>14.31</v>
      </c>
      <c r="G36" s="18">
        <f t="shared" si="0"/>
        <v>1.9027484143763214</v>
      </c>
      <c r="H36" s="18">
        <f t="shared" si="0"/>
        <v>2.1486486486486487</v>
      </c>
      <c r="I36" s="17">
        <v>151</v>
      </c>
      <c r="J36" s="17">
        <v>1309.52</v>
      </c>
      <c r="K36">
        <f t="shared" si="1"/>
        <v>5.9602649006622519</v>
      </c>
      <c r="L36">
        <f t="shared" si="1"/>
        <v>1.0927668153216445</v>
      </c>
    </row>
    <row r="37" spans="1:12" ht="18.75" x14ac:dyDescent="0.3">
      <c r="A37" s="20">
        <v>29</v>
      </c>
      <c r="B37" s="15" t="s">
        <v>42</v>
      </c>
      <c r="C37" s="17">
        <v>0</v>
      </c>
      <c r="D37" s="17">
        <v>0</v>
      </c>
      <c r="E37" s="17">
        <v>129</v>
      </c>
      <c r="F37" s="17">
        <v>1113.9100000000001</v>
      </c>
      <c r="G37" s="18" t="e">
        <f t="shared" si="0"/>
        <v>#DIV/0!</v>
      </c>
      <c r="H37" s="18" t="e">
        <f t="shared" si="0"/>
        <v>#DIV/0!</v>
      </c>
      <c r="I37" s="17">
        <v>296</v>
      </c>
      <c r="J37" s="17">
        <v>2666.79</v>
      </c>
      <c r="K37">
        <f t="shared" si="1"/>
        <v>43.581081081081081</v>
      </c>
      <c r="L37">
        <f t="shared" si="1"/>
        <v>41.76969315169174</v>
      </c>
    </row>
    <row r="38" spans="1:12" ht="18.75" x14ac:dyDescent="0.3">
      <c r="A38" s="20">
        <v>30</v>
      </c>
      <c r="B38" s="15" t="s">
        <v>43</v>
      </c>
      <c r="C38" s="17">
        <v>0</v>
      </c>
      <c r="D38" s="17">
        <v>0</v>
      </c>
      <c r="E38" s="17">
        <v>8</v>
      </c>
      <c r="F38" s="17">
        <v>19.18</v>
      </c>
      <c r="G38" s="18" t="e">
        <f t="shared" si="0"/>
        <v>#DIV/0!</v>
      </c>
      <c r="H38" s="18" t="e">
        <f t="shared" si="0"/>
        <v>#DIV/0!</v>
      </c>
      <c r="I38" s="17">
        <v>25</v>
      </c>
      <c r="J38" s="17">
        <v>692.91</v>
      </c>
      <c r="K38">
        <f t="shared" si="1"/>
        <v>32</v>
      </c>
      <c r="L38">
        <f t="shared" si="1"/>
        <v>2.7680362529044178</v>
      </c>
    </row>
    <row r="39" spans="1:12" ht="18.75" x14ac:dyDescent="0.3">
      <c r="A39" s="20">
        <v>31</v>
      </c>
      <c r="B39" s="15" t="s">
        <v>44</v>
      </c>
      <c r="C39" s="17">
        <v>0</v>
      </c>
      <c r="D39" s="17">
        <v>0</v>
      </c>
      <c r="E39" s="17">
        <v>12</v>
      </c>
      <c r="F39" s="17">
        <v>10.75</v>
      </c>
      <c r="G39" s="18" t="e">
        <f t="shared" si="0"/>
        <v>#DIV/0!</v>
      </c>
      <c r="H39" s="18" t="e">
        <f t="shared" si="0"/>
        <v>#DIV/0!</v>
      </c>
      <c r="I39" s="17">
        <v>37</v>
      </c>
      <c r="J39" s="17">
        <v>97.17</v>
      </c>
      <c r="K39">
        <f t="shared" si="1"/>
        <v>32.432432432432435</v>
      </c>
      <c r="L39">
        <f t="shared" si="1"/>
        <v>11.063085314397448</v>
      </c>
    </row>
    <row r="40" spans="1:12" ht="18.75" x14ac:dyDescent="0.3">
      <c r="A40" s="20">
        <v>32</v>
      </c>
      <c r="B40" s="15" t="s">
        <v>45</v>
      </c>
      <c r="C40" s="17">
        <v>150</v>
      </c>
      <c r="D40" s="17">
        <v>173</v>
      </c>
      <c r="E40" s="17">
        <v>74</v>
      </c>
      <c r="F40" s="17">
        <v>3093.99</v>
      </c>
      <c r="G40" s="18">
        <f t="shared" si="0"/>
        <v>49.333333333333336</v>
      </c>
      <c r="H40" s="18">
        <f t="shared" si="0"/>
        <v>1788.4335260115606</v>
      </c>
      <c r="I40" s="17">
        <v>175</v>
      </c>
      <c r="J40" s="17">
        <v>7066.08</v>
      </c>
      <c r="K40">
        <f t="shared" si="1"/>
        <v>42.285714285714285</v>
      </c>
      <c r="L40">
        <f t="shared" si="1"/>
        <v>43.786512465185787</v>
      </c>
    </row>
    <row r="41" spans="1:12" ht="18.75" x14ac:dyDescent="0.3">
      <c r="A41" s="20">
        <v>33</v>
      </c>
      <c r="B41" s="15" t="s">
        <v>46</v>
      </c>
      <c r="C41" s="17">
        <v>0</v>
      </c>
      <c r="D41" s="17">
        <v>0</v>
      </c>
      <c r="E41" s="17">
        <v>2</v>
      </c>
      <c r="F41" s="17">
        <v>7</v>
      </c>
      <c r="G41" s="18" t="e">
        <f t="shared" si="0"/>
        <v>#DIV/0!</v>
      </c>
      <c r="H41" s="18" t="e">
        <f t="shared" si="0"/>
        <v>#DIV/0!</v>
      </c>
      <c r="I41" s="17">
        <v>229</v>
      </c>
      <c r="J41" s="17">
        <v>251.09</v>
      </c>
      <c r="K41">
        <f t="shared" si="1"/>
        <v>0.87336244541484709</v>
      </c>
      <c r="L41">
        <f t="shared" si="1"/>
        <v>2.7878449958182325</v>
      </c>
    </row>
    <row r="42" spans="1:12" ht="19.5" x14ac:dyDescent="0.4">
      <c r="A42" s="10"/>
      <c r="B42" s="10" t="s">
        <v>47</v>
      </c>
      <c r="C42" s="22">
        <f>SUM(C9:C41)</f>
        <v>25206</v>
      </c>
      <c r="D42" s="22">
        <f>SUM(D9:D41)</f>
        <v>124339.68</v>
      </c>
      <c r="E42" s="22">
        <f>SUM(E9:E41)</f>
        <v>1072</v>
      </c>
      <c r="F42" s="22">
        <f>SUM(F9:F41)</f>
        <v>15329.43</v>
      </c>
      <c r="G42" s="11">
        <f>(E42/C42)*100</f>
        <v>4.2529556454812347</v>
      </c>
      <c r="H42" s="11">
        <f>(F42/D42)*100</f>
        <v>12.328670943981841</v>
      </c>
      <c r="I42" s="22">
        <f>SUM(I9:I41)</f>
        <v>3463</v>
      </c>
      <c r="J42" s="22">
        <f>SUM(J9:J41)</f>
        <v>40873.08</v>
      </c>
      <c r="K42">
        <f t="shared" si="1"/>
        <v>30.95581865434594</v>
      </c>
      <c r="L42">
        <f t="shared" si="1"/>
        <v>37.50495436115898</v>
      </c>
    </row>
    <row r="43" spans="1:12" ht="15.75" x14ac:dyDescent="0.25">
      <c r="A43" s="6" t="str">
        <f>ACP!A43</f>
        <v>SOURCES: BANKS</v>
      </c>
    </row>
  </sheetData>
  <mergeCells count="7">
    <mergeCell ref="A4:J4"/>
    <mergeCell ref="K6:L6"/>
    <mergeCell ref="K7:L7"/>
    <mergeCell ref="C7:D7"/>
    <mergeCell ref="E7:F7"/>
    <mergeCell ref="G7:H7"/>
    <mergeCell ref="I7:J7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opLeftCell="B1" workbookViewId="0">
      <selection activeCell="I9" sqref="I9:J41"/>
    </sheetView>
  </sheetViews>
  <sheetFormatPr defaultRowHeight="15" x14ac:dyDescent="0.25"/>
  <cols>
    <col min="1" max="1" width="7.42578125" style="21" customWidth="1"/>
    <col min="2" max="2" width="24.85546875" style="21" customWidth="1"/>
    <col min="3" max="4" width="13.42578125" style="21" bestFit="1" customWidth="1"/>
    <col min="5" max="5" width="17.140625" style="21" customWidth="1"/>
    <col min="6" max="6" width="14" style="21" customWidth="1"/>
    <col min="7" max="7" width="11.42578125" style="21" customWidth="1"/>
    <col min="8" max="8" width="11.28515625" style="21" customWidth="1"/>
    <col min="9" max="9" width="14.7109375" style="21" customWidth="1"/>
    <col min="10" max="10" width="14.85546875" style="21" customWidth="1"/>
    <col min="11" max="14" width="9.140625" style="21" customWidth="1"/>
    <col min="15" max="16384" width="9.140625" style="21"/>
  </cols>
  <sheetData>
    <row r="1" spans="1:15" ht="27" x14ac:dyDescent="0.5">
      <c r="E1" s="7" t="s">
        <v>70</v>
      </c>
    </row>
    <row r="2" spans="1:15" ht="22.5" x14ac:dyDescent="0.45">
      <c r="A2" s="8"/>
      <c r="B2" s="8"/>
      <c r="C2" s="9"/>
      <c r="D2" s="13" t="s">
        <v>71</v>
      </c>
      <c r="E2" s="14"/>
      <c r="F2" s="12"/>
      <c r="G2" s="12"/>
      <c r="H2" s="12"/>
      <c r="I2" s="12"/>
      <c r="J2" s="9"/>
      <c r="K2" s="9"/>
    </row>
    <row r="3" spans="1:15" ht="19.5" x14ac:dyDescent="0.4">
      <c r="A3" s="8" t="s">
        <v>72</v>
      </c>
      <c r="B3" s="8"/>
      <c r="C3" s="8"/>
      <c r="D3" s="8"/>
      <c r="E3" s="8"/>
      <c r="F3" s="8"/>
      <c r="G3" s="8"/>
      <c r="H3" s="8"/>
      <c r="I3" s="8"/>
      <c r="J3" s="8"/>
      <c r="K3" s="9"/>
    </row>
    <row r="4" spans="1:15" ht="19.5" x14ac:dyDescent="0.4">
      <c r="A4" s="38" t="s">
        <v>62</v>
      </c>
      <c r="B4" s="38"/>
      <c r="C4" s="38"/>
      <c r="D4" s="38"/>
      <c r="E4" s="38"/>
      <c r="F4" s="38"/>
      <c r="G4" s="38"/>
      <c r="H4" s="38"/>
      <c r="I4" s="38"/>
      <c r="J4" s="38"/>
      <c r="K4" s="9"/>
    </row>
    <row r="5" spans="1:15" ht="19.5" x14ac:dyDescent="0.3">
      <c r="A5" s="5" t="s">
        <v>80</v>
      </c>
      <c r="B5" s="2"/>
      <c r="D5" s="2"/>
      <c r="E5" s="2"/>
      <c r="F5" s="2"/>
      <c r="G5" s="2"/>
      <c r="H5" s="2"/>
      <c r="J5" s="2"/>
    </row>
    <row r="6" spans="1:15" ht="22.5" x14ac:dyDescent="0.45">
      <c r="A6" s="2"/>
      <c r="B6" s="2"/>
      <c r="C6" s="2"/>
      <c r="D6" s="2"/>
      <c r="E6" s="2"/>
      <c r="F6" s="2"/>
      <c r="G6" s="2"/>
      <c r="H6" s="2"/>
      <c r="I6" s="12" t="s">
        <v>5</v>
      </c>
      <c r="J6" s="2"/>
      <c r="K6" s="41" t="s">
        <v>6</v>
      </c>
      <c r="L6" s="41"/>
    </row>
    <row r="7" spans="1:15" ht="35.25" customHeight="1" x14ac:dyDescent="0.25">
      <c r="A7" s="23" t="s">
        <v>74</v>
      </c>
      <c r="B7" s="23" t="s">
        <v>8</v>
      </c>
      <c r="C7" s="44" t="str">
        <f>ACP!C7</f>
        <v>Target 2018-19</v>
      </c>
      <c r="D7" s="45"/>
      <c r="E7" s="46" t="s">
        <v>9</v>
      </c>
      <c r="F7" s="47"/>
      <c r="G7" s="48" t="s">
        <v>10</v>
      </c>
      <c r="H7" s="49"/>
      <c r="I7" s="46" t="s">
        <v>11</v>
      </c>
      <c r="J7" s="50"/>
      <c r="K7" s="42" t="s">
        <v>11</v>
      </c>
      <c r="L7" s="43"/>
    </row>
    <row r="8" spans="1:15" s="4" customFormat="1" ht="15.75" x14ac:dyDescent="0.25">
      <c r="A8" s="3"/>
      <c r="B8" s="3"/>
      <c r="C8" s="19" t="s">
        <v>12</v>
      </c>
      <c r="D8" s="19" t="s">
        <v>13</v>
      </c>
      <c r="E8" s="19" t="s">
        <v>12</v>
      </c>
      <c r="F8" s="19" t="s">
        <v>13</v>
      </c>
      <c r="G8" s="19" t="s">
        <v>12</v>
      </c>
      <c r="H8" s="19" t="s">
        <v>13</v>
      </c>
      <c r="I8" s="19" t="s">
        <v>12</v>
      </c>
      <c r="J8" s="19" t="s">
        <v>13</v>
      </c>
      <c r="K8" s="36" t="s">
        <v>12</v>
      </c>
      <c r="L8" s="36" t="s">
        <v>13</v>
      </c>
      <c r="M8" s="21"/>
      <c r="N8" s="21"/>
      <c r="O8" s="21"/>
    </row>
    <row r="9" spans="1:15" ht="18.75" x14ac:dyDescent="0.3">
      <c r="A9" s="20">
        <v>1</v>
      </c>
      <c r="B9" s="16" t="s">
        <v>14</v>
      </c>
      <c r="C9" s="17">
        <v>460117</v>
      </c>
      <c r="D9" s="17">
        <v>234577</v>
      </c>
      <c r="E9" s="17">
        <v>5807</v>
      </c>
      <c r="F9" s="17">
        <v>17329.97</v>
      </c>
      <c r="G9" s="18">
        <f>(E9/C9)*100</f>
        <v>1.2620702995107766</v>
      </c>
      <c r="H9" s="18">
        <f>(F9/D9)*100</f>
        <v>7.387753275044016</v>
      </c>
      <c r="I9" s="17">
        <v>21323</v>
      </c>
      <c r="J9" s="17">
        <v>18961.150000000001</v>
      </c>
      <c r="K9">
        <f>E9/I9*100</f>
        <v>27.233503728368429</v>
      </c>
      <c r="L9">
        <f>F9/J9*100</f>
        <v>91.397251748970916</v>
      </c>
    </row>
    <row r="10" spans="1:15" ht="18.75" x14ac:dyDescent="0.3">
      <c r="A10" s="20">
        <v>2</v>
      </c>
      <c r="B10" s="16" t="s">
        <v>15</v>
      </c>
      <c r="C10" s="17">
        <v>372</v>
      </c>
      <c r="D10" s="17">
        <v>2930</v>
      </c>
      <c r="E10" s="17">
        <v>298</v>
      </c>
      <c r="F10" s="17">
        <v>365.42</v>
      </c>
      <c r="G10" s="18">
        <f t="shared" ref="G10:H41" si="0">(E10/C10)*100</f>
        <v>80.107526881720432</v>
      </c>
      <c r="H10" s="18">
        <f t="shared" si="0"/>
        <v>12.471672354948806</v>
      </c>
      <c r="I10" s="17">
        <v>399</v>
      </c>
      <c r="J10" s="17">
        <v>705.89</v>
      </c>
      <c r="K10">
        <f t="shared" ref="K10:L42" si="1">E10/I10*100</f>
        <v>74.686716791979947</v>
      </c>
      <c r="L10">
        <f t="shared" si="1"/>
        <v>51.767272521214359</v>
      </c>
    </row>
    <row r="11" spans="1:15" ht="18.75" x14ac:dyDescent="0.3">
      <c r="A11" s="20">
        <v>3</v>
      </c>
      <c r="B11" s="16" t="s">
        <v>16</v>
      </c>
      <c r="C11" s="17">
        <v>8862</v>
      </c>
      <c r="D11" s="17">
        <v>17999.93</v>
      </c>
      <c r="E11" s="17">
        <v>2983</v>
      </c>
      <c r="F11" s="17">
        <v>1534.33</v>
      </c>
      <c r="G11" s="18">
        <f t="shared" si="0"/>
        <v>33.660573234032945</v>
      </c>
      <c r="H11" s="18">
        <f t="shared" si="0"/>
        <v>8.5240887047894063</v>
      </c>
      <c r="I11" s="17">
        <v>12109</v>
      </c>
      <c r="J11" s="17">
        <v>4770.96</v>
      </c>
      <c r="K11">
        <f t="shared" si="1"/>
        <v>24.634569328598563</v>
      </c>
      <c r="L11">
        <f t="shared" si="1"/>
        <v>32.159774971913407</v>
      </c>
    </row>
    <row r="12" spans="1:15" ht="18.75" x14ac:dyDescent="0.3">
      <c r="A12" s="20">
        <v>4</v>
      </c>
      <c r="B12" s="16" t="s">
        <v>17</v>
      </c>
      <c r="C12" s="17">
        <v>3635</v>
      </c>
      <c r="D12" s="17">
        <v>6771</v>
      </c>
      <c r="E12" s="17">
        <v>9</v>
      </c>
      <c r="F12" s="17">
        <v>0.5</v>
      </c>
      <c r="G12" s="18">
        <f t="shared" si="0"/>
        <v>0.24759284731774417</v>
      </c>
      <c r="H12" s="18">
        <f t="shared" si="0"/>
        <v>7.3844336139418107E-3</v>
      </c>
      <c r="I12" s="17">
        <v>7</v>
      </c>
      <c r="J12" s="17">
        <v>31.32</v>
      </c>
      <c r="K12">
        <f t="shared" si="1"/>
        <v>128.57142857142858</v>
      </c>
      <c r="L12">
        <f t="shared" si="1"/>
        <v>1.5964240102171137</v>
      </c>
    </row>
    <row r="13" spans="1:15" ht="18.75" x14ac:dyDescent="0.3">
      <c r="A13" s="20">
        <v>5</v>
      </c>
      <c r="B13" s="16" t="s">
        <v>18</v>
      </c>
      <c r="C13" s="17">
        <v>3630</v>
      </c>
      <c r="D13" s="17">
        <v>17915</v>
      </c>
      <c r="E13" s="17">
        <v>586</v>
      </c>
      <c r="F13" s="17">
        <v>214.87</v>
      </c>
      <c r="G13" s="18">
        <f t="shared" si="0"/>
        <v>16.143250688705237</v>
      </c>
      <c r="H13" s="18">
        <f t="shared" si="0"/>
        <v>1.1993859893943624</v>
      </c>
      <c r="I13" s="17">
        <v>2454</v>
      </c>
      <c r="J13" s="17">
        <v>1637.11</v>
      </c>
      <c r="K13">
        <f t="shared" si="1"/>
        <v>23.879380603096983</v>
      </c>
      <c r="L13">
        <f t="shared" si="1"/>
        <v>13.124958005265377</v>
      </c>
    </row>
    <row r="14" spans="1:15" ht="18.75" x14ac:dyDescent="0.3">
      <c r="A14" s="20">
        <v>6</v>
      </c>
      <c r="B14" s="16" t="s">
        <v>19</v>
      </c>
      <c r="C14" s="17">
        <v>9716</v>
      </c>
      <c r="D14" s="17">
        <v>67156</v>
      </c>
      <c r="E14" s="17">
        <v>1926</v>
      </c>
      <c r="F14" s="17">
        <v>1031.95</v>
      </c>
      <c r="G14" s="18">
        <f t="shared" si="0"/>
        <v>19.822972416632361</v>
      </c>
      <c r="H14" s="18">
        <f t="shared" si="0"/>
        <v>1.5366460182262196</v>
      </c>
      <c r="I14" s="17">
        <v>7942</v>
      </c>
      <c r="J14" s="17">
        <v>2531.14</v>
      </c>
      <c r="K14">
        <f t="shared" si="1"/>
        <v>24.250818433643921</v>
      </c>
      <c r="L14">
        <f t="shared" si="1"/>
        <v>40.770166802310428</v>
      </c>
    </row>
    <row r="15" spans="1:15" ht="18.75" x14ac:dyDescent="0.3">
      <c r="A15" s="20">
        <v>7</v>
      </c>
      <c r="B15" s="16" t="s">
        <v>20</v>
      </c>
      <c r="C15" s="17">
        <v>0</v>
      </c>
      <c r="D15" s="17">
        <v>0</v>
      </c>
      <c r="E15" s="17">
        <v>136</v>
      </c>
      <c r="F15" s="17">
        <v>118.98</v>
      </c>
      <c r="G15" s="18" t="e">
        <f t="shared" si="0"/>
        <v>#DIV/0!</v>
      </c>
      <c r="H15" s="18" t="e">
        <f t="shared" si="0"/>
        <v>#DIV/0!</v>
      </c>
      <c r="I15" s="17">
        <v>1447</v>
      </c>
      <c r="J15" s="17">
        <v>5270.19</v>
      </c>
      <c r="K15">
        <f t="shared" si="1"/>
        <v>9.3987560469937801</v>
      </c>
      <c r="L15">
        <f t="shared" si="1"/>
        <v>2.2576036158089177</v>
      </c>
    </row>
    <row r="16" spans="1:15" ht="18.75" x14ac:dyDescent="0.3">
      <c r="A16" s="20">
        <v>8</v>
      </c>
      <c r="B16" s="16" t="s">
        <v>21</v>
      </c>
      <c r="C16" s="17">
        <v>896</v>
      </c>
      <c r="D16" s="17">
        <v>10858.39</v>
      </c>
      <c r="E16" s="17">
        <v>35</v>
      </c>
      <c r="F16" s="17">
        <v>229</v>
      </c>
      <c r="G16" s="18">
        <f t="shared" si="0"/>
        <v>3.90625</v>
      </c>
      <c r="H16" s="18">
        <f t="shared" si="0"/>
        <v>2.1089682724602818</v>
      </c>
      <c r="I16" s="17">
        <v>173</v>
      </c>
      <c r="J16" s="17">
        <v>132.9</v>
      </c>
      <c r="K16">
        <f t="shared" si="1"/>
        <v>20.23121387283237</v>
      </c>
      <c r="L16">
        <f t="shared" si="1"/>
        <v>172.31000752445448</v>
      </c>
    </row>
    <row r="17" spans="1:12" ht="18.75" x14ac:dyDescent="0.3">
      <c r="A17" s="20">
        <v>9</v>
      </c>
      <c r="B17" s="16" t="s">
        <v>22</v>
      </c>
      <c r="C17" s="17">
        <v>138</v>
      </c>
      <c r="D17" s="17">
        <v>1937.98</v>
      </c>
      <c r="E17" s="17">
        <v>152</v>
      </c>
      <c r="F17" s="17">
        <v>111.05</v>
      </c>
      <c r="G17" s="18">
        <f t="shared" si="0"/>
        <v>110.14492753623189</v>
      </c>
      <c r="H17" s="18">
        <f t="shared" si="0"/>
        <v>5.7301932940484424</v>
      </c>
      <c r="I17" s="17">
        <v>383</v>
      </c>
      <c r="J17" s="17">
        <v>512</v>
      </c>
      <c r="K17">
        <f t="shared" si="1"/>
        <v>39.686684073107045</v>
      </c>
      <c r="L17">
        <f t="shared" si="1"/>
        <v>21.689453125</v>
      </c>
    </row>
    <row r="18" spans="1:12" ht="18.75" x14ac:dyDescent="0.3">
      <c r="A18" s="20">
        <v>10</v>
      </c>
      <c r="B18" s="16" t="s">
        <v>23</v>
      </c>
      <c r="C18" s="17">
        <v>3310</v>
      </c>
      <c r="D18" s="17">
        <v>9910</v>
      </c>
      <c r="E18" s="17">
        <v>23</v>
      </c>
      <c r="F18" s="17">
        <v>10.15</v>
      </c>
      <c r="G18" s="18">
        <f t="shared" si="0"/>
        <v>0.69486404833836857</v>
      </c>
      <c r="H18" s="18">
        <f t="shared" si="0"/>
        <v>0.10242179616548942</v>
      </c>
      <c r="I18" s="17">
        <v>11</v>
      </c>
      <c r="J18" s="17">
        <v>161.07</v>
      </c>
      <c r="K18">
        <f t="shared" si="1"/>
        <v>209.09090909090909</v>
      </c>
      <c r="L18">
        <f t="shared" si="1"/>
        <v>6.3016079965232503</v>
      </c>
    </row>
    <row r="19" spans="1:12" ht="18.75" x14ac:dyDescent="0.3">
      <c r="A19" s="20">
        <v>11</v>
      </c>
      <c r="B19" s="16" t="s">
        <v>24</v>
      </c>
      <c r="C19" s="17">
        <v>110</v>
      </c>
      <c r="D19" s="17">
        <v>229</v>
      </c>
      <c r="E19" s="17">
        <v>1</v>
      </c>
      <c r="F19" s="17">
        <v>0.15</v>
      </c>
      <c r="G19" s="18">
        <f t="shared" si="0"/>
        <v>0.90909090909090906</v>
      </c>
      <c r="H19" s="18">
        <f t="shared" si="0"/>
        <v>6.5502183406113537E-2</v>
      </c>
      <c r="I19" s="17">
        <v>0</v>
      </c>
      <c r="J19" s="17">
        <v>0</v>
      </c>
      <c r="K19" t="e">
        <f t="shared" si="1"/>
        <v>#DIV/0!</v>
      </c>
      <c r="L19" t="e">
        <f t="shared" si="1"/>
        <v>#DIV/0!</v>
      </c>
    </row>
    <row r="20" spans="1:12" ht="37.5" x14ac:dyDescent="0.3">
      <c r="A20" s="20">
        <v>12</v>
      </c>
      <c r="B20" s="16" t="s">
        <v>25</v>
      </c>
      <c r="C20" s="17">
        <v>0</v>
      </c>
      <c r="D20" s="17">
        <v>0</v>
      </c>
      <c r="E20" s="17">
        <v>122</v>
      </c>
      <c r="F20" s="17">
        <v>221.45</v>
      </c>
      <c r="G20" s="18" t="e">
        <f t="shared" si="0"/>
        <v>#DIV/0!</v>
      </c>
      <c r="H20" s="18" t="e">
        <f t="shared" si="0"/>
        <v>#DIV/0!</v>
      </c>
      <c r="I20" s="17">
        <v>437</v>
      </c>
      <c r="J20" s="17">
        <v>737.14</v>
      </c>
      <c r="K20">
        <f t="shared" si="1"/>
        <v>27.917620137299771</v>
      </c>
      <c r="L20">
        <f t="shared" si="1"/>
        <v>30.041783107686467</v>
      </c>
    </row>
    <row r="21" spans="1:12" ht="17.25" customHeight="1" x14ac:dyDescent="0.3">
      <c r="A21" s="20">
        <v>13</v>
      </c>
      <c r="B21" s="16" t="s">
        <v>26</v>
      </c>
      <c r="C21" s="17">
        <v>271</v>
      </c>
      <c r="D21" s="17">
        <v>1349</v>
      </c>
      <c r="E21" s="17">
        <v>1169</v>
      </c>
      <c r="F21" s="17">
        <v>676.02</v>
      </c>
      <c r="G21" s="18">
        <f t="shared" si="0"/>
        <v>431.36531365313652</v>
      </c>
      <c r="H21" s="18">
        <f t="shared" si="0"/>
        <v>50.112676056338024</v>
      </c>
      <c r="I21" s="17">
        <v>6697</v>
      </c>
      <c r="J21" s="17">
        <v>3676.62</v>
      </c>
      <c r="K21">
        <f t="shared" si="1"/>
        <v>17.455577124085412</v>
      </c>
      <c r="L21">
        <f t="shared" si="1"/>
        <v>18.386996752451982</v>
      </c>
    </row>
    <row r="22" spans="1:12" ht="18.75" x14ac:dyDescent="0.3">
      <c r="A22" s="20">
        <v>14</v>
      </c>
      <c r="B22" s="16" t="s">
        <v>27</v>
      </c>
      <c r="C22" s="17">
        <v>2067</v>
      </c>
      <c r="D22" s="17">
        <v>19320.75</v>
      </c>
      <c r="E22" s="17">
        <v>154</v>
      </c>
      <c r="F22" s="17">
        <v>142.22</v>
      </c>
      <c r="G22" s="18">
        <f t="shared" si="0"/>
        <v>7.45041122399613</v>
      </c>
      <c r="H22" s="18">
        <f t="shared" si="0"/>
        <v>0.73609978908686258</v>
      </c>
      <c r="I22" s="17">
        <v>394</v>
      </c>
      <c r="J22" s="17">
        <v>573.91999999999996</v>
      </c>
      <c r="K22">
        <f t="shared" si="1"/>
        <v>39.086294416243653</v>
      </c>
      <c r="L22">
        <f t="shared" si="1"/>
        <v>24.780457206579314</v>
      </c>
    </row>
    <row r="23" spans="1:12" ht="18.75" x14ac:dyDescent="0.3">
      <c r="A23" s="20">
        <v>15</v>
      </c>
      <c r="B23" s="16" t="s">
        <v>28</v>
      </c>
      <c r="C23" s="17">
        <v>0</v>
      </c>
      <c r="D23" s="17">
        <v>0</v>
      </c>
      <c r="E23" s="17">
        <v>313</v>
      </c>
      <c r="F23" s="17">
        <v>2089.81</v>
      </c>
      <c r="G23" s="18" t="e">
        <f t="shared" si="0"/>
        <v>#DIV/0!</v>
      </c>
      <c r="H23" s="18" t="e">
        <f t="shared" si="0"/>
        <v>#DIV/0!</v>
      </c>
      <c r="I23" s="17">
        <v>745</v>
      </c>
      <c r="J23" s="17">
        <v>8123.98</v>
      </c>
      <c r="K23">
        <f t="shared" si="1"/>
        <v>42.013422818791945</v>
      </c>
      <c r="L23">
        <f t="shared" si="1"/>
        <v>25.723967808881852</v>
      </c>
    </row>
    <row r="24" spans="1:12" ht="18.75" x14ac:dyDescent="0.3">
      <c r="A24" s="20">
        <v>16</v>
      </c>
      <c r="B24" s="16" t="s">
        <v>29</v>
      </c>
      <c r="C24" s="17">
        <v>4150</v>
      </c>
      <c r="D24" s="17">
        <v>24958.5</v>
      </c>
      <c r="E24" s="17">
        <v>142</v>
      </c>
      <c r="F24" s="17">
        <v>93.42</v>
      </c>
      <c r="G24" s="18">
        <f t="shared" si="0"/>
        <v>3.4216867469879517</v>
      </c>
      <c r="H24" s="18">
        <f t="shared" si="0"/>
        <v>0.37430134022477313</v>
      </c>
      <c r="I24" s="17">
        <v>745</v>
      </c>
      <c r="J24" s="17">
        <v>1483.75</v>
      </c>
      <c r="K24">
        <f t="shared" si="1"/>
        <v>19.060402684563758</v>
      </c>
      <c r="L24">
        <f t="shared" si="1"/>
        <v>6.2962089300758208</v>
      </c>
    </row>
    <row r="25" spans="1:12" ht="18.75" x14ac:dyDescent="0.3">
      <c r="A25" s="20">
        <v>17</v>
      </c>
      <c r="B25" s="16" t="s">
        <v>30</v>
      </c>
      <c r="C25" s="17">
        <v>0</v>
      </c>
      <c r="D25" s="17">
        <v>0</v>
      </c>
      <c r="E25" s="17">
        <v>1112</v>
      </c>
      <c r="F25" s="17">
        <v>664.22</v>
      </c>
      <c r="G25" s="18" t="e">
        <f t="shared" si="0"/>
        <v>#DIV/0!</v>
      </c>
      <c r="H25" s="18" t="e">
        <f t="shared" si="0"/>
        <v>#DIV/0!</v>
      </c>
      <c r="I25" s="17">
        <v>4026</v>
      </c>
      <c r="J25" s="17">
        <v>1705.36</v>
      </c>
      <c r="K25">
        <f t="shared" si="1"/>
        <v>27.62046696472926</v>
      </c>
      <c r="L25">
        <f t="shared" si="1"/>
        <v>38.948960923206833</v>
      </c>
    </row>
    <row r="26" spans="1:12" ht="18.75" x14ac:dyDescent="0.3">
      <c r="A26" s="20">
        <v>18</v>
      </c>
      <c r="B26" s="16" t="s">
        <v>31</v>
      </c>
      <c r="C26" s="17">
        <v>0</v>
      </c>
      <c r="D26" s="17">
        <v>0</v>
      </c>
      <c r="E26" s="17">
        <v>480</v>
      </c>
      <c r="F26" s="17">
        <v>1669.13</v>
      </c>
      <c r="G26" s="18" t="e">
        <f t="shared" si="0"/>
        <v>#DIV/0!</v>
      </c>
      <c r="H26" s="18" t="e">
        <f t="shared" si="0"/>
        <v>#DIV/0!</v>
      </c>
      <c r="I26" s="17">
        <v>399</v>
      </c>
      <c r="J26" s="17">
        <v>3900.7</v>
      </c>
      <c r="K26">
        <f t="shared" si="1"/>
        <v>120.30075187969925</v>
      </c>
      <c r="L26">
        <f t="shared" si="1"/>
        <v>42.79052477760402</v>
      </c>
    </row>
    <row r="27" spans="1:12" ht="18.75" x14ac:dyDescent="0.3">
      <c r="A27" s="20">
        <v>19</v>
      </c>
      <c r="B27" s="16" t="s">
        <v>32</v>
      </c>
      <c r="C27" s="17">
        <v>0</v>
      </c>
      <c r="D27" s="17">
        <v>0</v>
      </c>
      <c r="E27" s="17">
        <v>51</v>
      </c>
      <c r="F27" s="17">
        <v>47</v>
      </c>
      <c r="G27" s="18" t="e">
        <f t="shared" si="0"/>
        <v>#DIV/0!</v>
      </c>
      <c r="H27" s="18" t="e">
        <f t="shared" si="0"/>
        <v>#DIV/0!</v>
      </c>
      <c r="I27" s="17">
        <v>0</v>
      </c>
      <c r="J27" s="17">
        <v>24</v>
      </c>
      <c r="K27" t="e">
        <f t="shared" si="1"/>
        <v>#DIV/0!</v>
      </c>
      <c r="L27">
        <f t="shared" si="1"/>
        <v>195.83333333333331</v>
      </c>
    </row>
    <row r="28" spans="1:12" ht="18.75" x14ac:dyDescent="0.3">
      <c r="A28" s="20">
        <v>20</v>
      </c>
      <c r="B28" s="16" t="s">
        <v>33</v>
      </c>
      <c r="C28" s="17">
        <v>3749</v>
      </c>
      <c r="D28" s="17">
        <v>6000</v>
      </c>
      <c r="E28" s="17">
        <v>1023</v>
      </c>
      <c r="F28" s="17">
        <v>481.41</v>
      </c>
      <c r="G28" s="18">
        <f t="shared" si="0"/>
        <v>27.287276607095222</v>
      </c>
      <c r="H28" s="18">
        <f t="shared" si="0"/>
        <v>8.0235000000000003</v>
      </c>
      <c r="I28" s="17">
        <v>5551</v>
      </c>
      <c r="J28" s="17">
        <v>3088.72</v>
      </c>
      <c r="K28">
        <f t="shared" si="1"/>
        <v>18.429111871734822</v>
      </c>
      <c r="L28">
        <f t="shared" si="1"/>
        <v>15.586068015229612</v>
      </c>
    </row>
    <row r="29" spans="1:12" ht="18.75" x14ac:dyDescent="0.3">
      <c r="A29" s="20">
        <v>21</v>
      </c>
      <c r="B29" s="16" t="s">
        <v>34</v>
      </c>
      <c r="C29" s="17">
        <v>0</v>
      </c>
      <c r="D29" s="17">
        <v>0</v>
      </c>
      <c r="E29" s="17">
        <v>117</v>
      </c>
      <c r="F29" s="17">
        <v>170.93</v>
      </c>
      <c r="G29" s="18" t="e">
        <f t="shared" si="0"/>
        <v>#DIV/0!</v>
      </c>
      <c r="H29" s="18" t="e">
        <f t="shared" si="0"/>
        <v>#DIV/0!</v>
      </c>
      <c r="I29" s="17">
        <v>431</v>
      </c>
      <c r="J29" s="17">
        <v>7864.09</v>
      </c>
      <c r="K29">
        <f t="shared" si="1"/>
        <v>27.1461716937355</v>
      </c>
      <c r="L29">
        <f t="shared" si="1"/>
        <v>2.1735509130744943</v>
      </c>
    </row>
    <row r="30" spans="1:12" ht="18.75" x14ac:dyDescent="0.3">
      <c r="A30" s="20">
        <v>22</v>
      </c>
      <c r="B30" s="16" t="s">
        <v>35</v>
      </c>
      <c r="C30" s="17">
        <v>2430</v>
      </c>
      <c r="D30" s="17">
        <v>3098</v>
      </c>
      <c r="E30" s="17">
        <v>673</v>
      </c>
      <c r="F30" s="17">
        <v>336.54</v>
      </c>
      <c r="G30" s="18">
        <f t="shared" si="0"/>
        <v>27.695473251028808</v>
      </c>
      <c r="H30" s="18">
        <f t="shared" si="0"/>
        <v>10.863137508069723</v>
      </c>
      <c r="I30" s="17">
        <v>2884</v>
      </c>
      <c r="J30" s="17">
        <v>944.9</v>
      </c>
      <c r="K30">
        <f t="shared" si="1"/>
        <v>23.335644937586686</v>
      </c>
      <c r="L30">
        <f t="shared" si="1"/>
        <v>35.616467351042438</v>
      </c>
    </row>
    <row r="31" spans="1:12" ht="18.75" x14ac:dyDescent="0.3">
      <c r="A31" s="20">
        <v>23</v>
      </c>
      <c r="B31" s="16" t="s">
        <v>36</v>
      </c>
      <c r="C31" s="17">
        <v>8977</v>
      </c>
      <c r="D31" s="17">
        <v>32613</v>
      </c>
      <c r="E31" s="17">
        <v>1522</v>
      </c>
      <c r="F31" s="17">
        <v>623.39</v>
      </c>
      <c r="G31" s="18">
        <f t="shared" si="0"/>
        <v>16.95443912220118</v>
      </c>
      <c r="H31" s="18">
        <f t="shared" si="0"/>
        <v>1.911477018366909</v>
      </c>
      <c r="I31" s="17">
        <v>5612</v>
      </c>
      <c r="J31" s="17">
        <v>1763.49</v>
      </c>
      <c r="K31">
        <f t="shared" si="1"/>
        <v>27.12045616535994</v>
      </c>
      <c r="L31">
        <f t="shared" si="1"/>
        <v>35.349789338187342</v>
      </c>
    </row>
    <row r="32" spans="1:12" ht="18.75" x14ac:dyDescent="0.3">
      <c r="A32" s="20">
        <v>24</v>
      </c>
      <c r="B32" s="16" t="s">
        <v>37</v>
      </c>
      <c r="C32" s="17">
        <v>2398</v>
      </c>
      <c r="D32" s="17">
        <v>14876.74</v>
      </c>
      <c r="E32" s="17">
        <v>115</v>
      </c>
      <c r="F32" s="17">
        <v>94.32</v>
      </c>
      <c r="G32" s="18">
        <f t="shared" si="0"/>
        <v>4.7956630525437864</v>
      </c>
      <c r="H32" s="18">
        <f t="shared" si="0"/>
        <v>0.63400987044204571</v>
      </c>
      <c r="I32" s="17">
        <v>127</v>
      </c>
      <c r="J32" s="17">
        <v>674.19</v>
      </c>
      <c r="K32">
        <f t="shared" si="1"/>
        <v>90.551181102362193</v>
      </c>
      <c r="L32">
        <f t="shared" si="1"/>
        <v>13.990121479108261</v>
      </c>
    </row>
    <row r="33" spans="1:12" ht="18.75" x14ac:dyDescent="0.3">
      <c r="A33" s="20">
        <v>25</v>
      </c>
      <c r="B33" s="16" t="s">
        <v>38</v>
      </c>
      <c r="C33" s="17">
        <v>941</v>
      </c>
      <c r="D33" s="17">
        <v>1835</v>
      </c>
      <c r="E33" s="17">
        <v>284</v>
      </c>
      <c r="F33" s="17">
        <v>128.79</v>
      </c>
      <c r="G33" s="18">
        <f t="shared" si="0"/>
        <v>30.180658873538789</v>
      </c>
      <c r="H33" s="18">
        <f t="shared" si="0"/>
        <v>7.018528610354223</v>
      </c>
      <c r="I33" s="17">
        <v>1412</v>
      </c>
      <c r="J33" s="17">
        <v>604.02</v>
      </c>
      <c r="K33">
        <f t="shared" si="1"/>
        <v>20.113314447592067</v>
      </c>
      <c r="L33">
        <f t="shared" si="1"/>
        <v>21.322141650938711</v>
      </c>
    </row>
    <row r="34" spans="1:12" ht="18.75" x14ac:dyDescent="0.3">
      <c r="A34" s="20">
        <v>26</v>
      </c>
      <c r="B34" s="16" t="s">
        <v>39</v>
      </c>
      <c r="C34" s="17">
        <v>1041</v>
      </c>
      <c r="D34" s="17">
        <v>2937.5</v>
      </c>
      <c r="E34" s="17">
        <v>142</v>
      </c>
      <c r="F34" s="17">
        <v>291.49</v>
      </c>
      <c r="G34" s="18">
        <f t="shared" si="0"/>
        <v>13.640730067243034</v>
      </c>
      <c r="H34" s="18">
        <f t="shared" si="0"/>
        <v>9.9230638297872353</v>
      </c>
      <c r="I34" s="17">
        <v>375</v>
      </c>
      <c r="J34" s="17">
        <v>1623.98</v>
      </c>
      <c r="K34">
        <f t="shared" si="1"/>
        <v>37.866666666666667</v>
      </c>
      <c r="L34">
        <f t="shared" si="1"/>
        <v>17.949112673801402</v>
      </c>
    </row>
    <row r="35" spans="1:12" s="6" customFormat="1" ht="18.75" x14ac:dyDescent="0.3">
      <c r="A35" s="20">
        <v>27</v>
      </c>
      <c r="B35" s="16" t="s">
        <v>40</v>
      </c>
      <c r="C35" s="17">
        <v>0</v>
      </c>
      <c r="D35" s="17">
        <v>0</v>
      </c>
      <c r="E35" s="17">
        <v>1675</v>
      </c>
      <c r="F35" s="17">
        <v>2325.87</v>
      </c>
      <c r="G35" s="18" t="e">
        <f t="shared" si="0"/>
        <v>#DIV/0!</v>
      </c>
      <c r="H35" s="18" t="e">
        <f t="shared" si="0"/>
        <v>#DIV/0!</v>
      </c>
      <c r="I35" s="17">
        <v>8211</v>
      </c>
      <c r="J35" s="17">
        <v>20127.93</v>
      </c>
      <c r="K35">
        <f t="shared" si="1"/>
        <v>20.399464133479476</v>
      </c>
      <c r="L35">
        <f t="shared" si="1"/>
        <v>11.5554356558275</v>
      </c>
    </row>
    <row r="36" spans="1:12" ht="18.75" x14ac:dyDescent="0.3">
      <c r="A36" s="20">
        <v>28</v>
      </c>
      <c r="B36" s="15" t="s">
        <v>41</v>
      </c>
      <c r="C36" s="17">
        <v>27</v>
      </c>
      <c r="D36" s="17">
        <v>114</v>
      </c>
      <c r="E36" s="17">
        <v>554</v>
      </c>
      <c r="F36" s="17">
        <v>369.12</v>
      </c>
      <c r="G36" s="18">
        <f t="shared" si="0"/>
        <v>2051.8518518518517</v>
      </c>
      <c r="H36" s="18">
        <f t="shared" si="0"/>
        <v>323.78947368421052</v>
      </c>
      <c r="I36" s="17">
        <v>3102</v>
      </c>
      <c r="J36" s="17">
        <v>1158.33</v>
      </c>
      <c r="K36">
        <f t="shared" si="1"/>
        <v>17.859445519019985</v>
      </c>
      <c r="L36">
        <f t="shared" si="1"/>
        <v>31.866566522493596</v>
      </c>
    </row>
    <row r="37" spans="1:12" ht="18.75" x14ac:dyDescent="0.3">
      <c r="A37" s="20">
        <v>29</v>
      </c>
      <c r="B37" s="15" t="s">
        <v>42</v>
      </c>
      <c r="C37" s="17">
        <v>0</v>
      </c>
      <c r="D37" s="17">
        <v>0</v>
      </c>
      <c r="E37" s="17">
        <v>5088</v>
      </c>
      <c r="F37" s="17">
        <v>3798.36</v>
      </c>
      <c r="G37" s="18" t="e">
        <f t="shared" si="0"/>
        <v>#DIV/0!</v>
      </c>
      <c r="H37" s="18" t="e">
        <f t="shared" si="0"/>
        <v>#DIV/0!</v>
      </c>
      <c r="I37" s="17">
        <v>23181</v>
      </c>
      <c r="J37" s="17">
        <v>24713.29</v>
      </c>
      <c r="K37">
        <f t="shared" si="1"/>
        <v>21.949009965057588</v>
      </c>
      <c r="L37">
        <f t="shared" si="1"/>
        <v>15.369705935551275</v>
      </c>
    </row>
    <row r="38" spans="1:12" ht="18.75" x14ac:dyDescent="0.3">
      <c r="A38" s="20">
        <v>30</v>
      </c>
      <c r="B38" s="15" t="s">
        <v>43</v>
      </c>
      <c r="C38" s="17">
        <v>0</v>
      </c>
      <c r="D38" s="17">
        <v>0</v>
      </c>
      <c r="E38" s="17">
        <v>1064</v>
      </c>
      <c r="F38" s="17">
        <v>620.82000000000005</v>
      </c>
      <c r="G38" s="18" t="e">
        <f t="shared" si="0"/>
        <v>#DIV/0!</v>
      </c>
      <c r="H38" s="18" t="e">
        <f t="shared" si="0"/>
        <v>#DIV/0!</v>
      </c>
      <c r="I38" s="17">
        <v>5077</v>
      </c>
      <c r="J38" s="17">
        <v>2684.26</v>
      </c>
      <c r="K38">
        <f t="shared" si="1"/>
        <v>20.957258223360252</v>
      </c>
      <c r="L38">
        <f t="shared" si="1"/>
        <v>23.128161951524813</v>
      </c>
    </row>
    <row r="39" spans="1:12" ht="18.75" x14ac:dyDescent="0.3">
      <c r="A39" s="20">
        <v>31</v>
      </c>
      <c r="B39" s="15" t="s">
        <v>44</v>
      </c>
      <c r="C39" s="17">
        <v>0</v>
      </c>
      <c r="D39" s="17">
        <v>0</v>
      </c>
      <c r="E39" s="17">
        <v>2</v>
      </c>
      <c r="F39" s="17">
        <v>0</v>
      </c>
      <c r="G39" s="18" t="e">
        <f t="shared" si="0"/>
        <v>#DIV/0!</v>
      </c>
      <c r="H39" s="18" t="e">
        <f t="shared" si="0"/>
        <v>#DIV/0!</v>
      </c>
      <c r="I39" s="17">
        <v>4</v>
      </c>
      <c r="J39" s="17">
        <v>3</v>
      </c>
      <c r="K39">
        <f t="shared" si="1"/>
        <v>50</v>
      </c>
      <c r="L39">
        <f t="shared" si="1"/>
        <v>0</v>
      </c>
    </row>
    <row r="40" spans="1:12" ht="18.75" x14ac:dyDescent="0.3">
      <c r="A40" s="20">
        <v>32</v>
      </c>
      <c r="B40" s="15" t="s">
        <v>45</v>
      </c>
      <c r="C40" s="17">
        <v>2200</v>
      </c>
      <c r="D40" s="17">
        <v>7300</v>
      </c>
      <c r="E40" s="17">
        <v>2859</v>
      </c>
      <c r="F40" s="17">
        <v>1968.41</v>
      </c>
      <c r="G40" s="18">
        <f t="shared" si="0"/>
        <v>129.95454545454547</v>
      </c>
      <c r="H40" s="18">
        <f t="shared" si="0"/>
        <v>26.964520547945209</v>
      </c>
      <c r="I40" s="17">
        <v>11521</v>
      </c>
      <c r="J40" s="17">
        <v>10288.64</v>
      </c>
      <c r="K40">
        <f t="shared" si="1"/>
        <v>24.815554205364119</v>
      </c>
      <c r="L40">
        <f t="shared" si="1"/>
        <v>19.131877488181143</v>
      </c>
    </row>
    <row r="41" spans="1:12" ht="18.75" x14ac:dyDescent="0.3">
      <c r="A41" s="20">
        <v>33</v>
      </c>
      <c r="B41" s="15" t="s">
        <v>46</v>
      </c>
      <c r="C41" s="17">
        <v>0</v>
      </c>
      <c r="D41" s="17">
        <v>0</v>
      </c>
      <c r="E41" s="17">
        <v>1970</v>
      </c>
      <c r="F41" s="17">
        <v>988.51</v>
      </c>
      <c r="G41" s="18" t="e">
        <f t="shared" si="0"/>
        <v>#DIV/0!</v>
      </c>
      <c r="H41" s="18" t="e">
        <f t="shared" si="0"/>
        <v>#DIV/0!</v>
      </c>
      <c r="I41" s="17">
        <v>7387</v>
      </c>
      <c r="J41" s="17">
        <v>3150.18</v>
      </c>
      <c r="K41">
        <f t="shared" si="1"/>
        <v>26.668471639366452</v>
      </c>
      <c r="L41">
        <f t="shared" si="1"/>
        <v>31.379476728313939</v>
      </c>
    </row>
    <row r="42" spans="1:12" ht="19.5" x14ac:dyDescent="0.4">
      <c r="A42" s="10"/>
      <c r="B42" s="10" t="s">
        <v>47</v>
      </c>
      <c r="C42" s="22">
        <f>SUM(C9:C41)</f>
        <v>519037</v>
      </c>
      <c r="D42" s="22">
        <f>SUM(D9:D41)</f>
        <v>484686.79</v>
      </c>
      <c r="E42" s="22">
        <f>SUM(E9:E41)</f>
        <v>32587</v>
      </c>
      <c r="F42" s="22">
        <f>SUM(F9:F41)</f>
        <v>38747.600000000013</v>
      </c>
      <c r="G42" s="11">
        <f>(E42/C42)*100</f>
        <v>6.2783578049349087</v>
      </c>
      <c r="H42" s="11">
        <f>(F42/D42)*100</f>
        <v>7.9943585836123194</v>
      </c>
      <c r="I42" s="22">
        <f>SUM(I9:I41)</f>
        <v>134566</v>
      </c>
      <c r="J42" s="22">
        <f>SUM(J9:J41)</f>
        <v>133628.21999999997</v>
      </c>
      <c r="K42">
        <f t="shared" si="1"/>
        <v>24.216369662470459</v>
      </c>
      <c r="L42">
        <f t="shared" si="1"/>
        <v>28.996569736542195</v>
      </c>
    </row>
    <row r="43" spans="1:12" ht="15.75" x14ac:dyDescent="0.25">
      <c r="A43" s="6" t="str">
        <f>ACP!A43</f>
        <v>SOURCES: BANKS</v>
      </c>
    </row>
  </sheetData>
  <mergeCells count="7">
    <mergeCell ref="A4:J4"/>
    <mergeCell ref="K6:L6"/>
    <mergeCell ref="K7:L7"/>
    <mergeCell ref="C7:D7"/>
    <mergeCell ref="E7:F7"/>
    <mergeCell ref="G7:H7"/>
    <mergeCell ref="I7:J7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opLeftCell="B1" workbookViewId="0">
      <selection activeCell="I9" sqref="I9:J41"/>
    </sheetView>
  </sheetViews>
  <sheetFormatPr defaultRowHeight="15" x14ac:dyDescent="0.25"/>
  <cols>
    <col min="1" max="1" width="7.42578125" style="21" customWidth="1"/>
    <col min="2" max="2" width="24.85546875" style="21" customWidth="1"/>
    <col min="3" max="4" width="13.42578125" style="21" bestFit="1" customWidth="1"/>
    <col min="5" max="5" width="17.140625" style="21" customWidth="1"/>
    <col min="6" max="6" width="14" style="21" customWidth="1"/>
    <col min="7" max="7" width="11.42578125" style="21" customWidth="1"/>
    <col min="8" max="8" width="11.28515625" style="21" customWidth="1"/>
    <col min="9" max="9" width="14.7109375" style="21" customWidth="1"/>
    <col min="10" max="10" width="14.85546875" style="21" customWidth="1"/>
    <col min="11" max="14" width="9.140625" style="21" customWidth="1"/>
    <col min="15" max="16384" width="9.140625" style="21"/>
  </cols>
  <sheetData>
    <row r="1" spans="1:15" ht="27" x14ac:dyDescent="0.5">
      <c r="E1" s="7" t="s">
        <v>70</v>
      </c>
    </row>
    <row r="2" spans="1:15" ht="22.5" x14ac:dyDescent="0.45">
      <c r="A2" s="8"/>
      <c r="B2" s="8"/>
      <c r="C2" s="9"/>
      <c r="D2" s="13" t="s">
        <v>71</v>
      </c>
      <c r="E2" s="14"/>
      <c r="F2" s="12"/>
      <c r="G2" s="12"/>
      <c r="H2" s="12"/>
      <c r="I2" s="12"/>
      <c r="J2" s="9"/>
      <c r="K2" s="9"/>
    </row>
    <row r="3" spans="1:15" ht="19.5" x14ac:dyDescent="0.4">
      <c r="A3" s="8" t="s">
        <v>72</v>
      </c>
      <c r="B3" s="8"/>
      <c r="C3" s="8"/>
      <c r="D3" s="8"/>
      <c r="E3" s="8"/>
      <c r="F3" s="8"/>
      <c r="G3" s="8"/>
      <c r="H3" s="8"/>
      <c r="I3" s="8"/>
      <c r="J3" s="8"/>
      <c r="K3" s="9"/>
    </row>
    <row r="4" spans="1:15" ht="19.5" x14ac:dyDescent="0.4">
      <c r="A4" s="38" t="s">
        <v>62</v>
      </c>
      <c r="B4" s="38"/>
      <c r="C4" s="38"/>
      <c r="D4" s="38"/>
      <c r="E4" s="38"/>
      <c r="F4" s="38"/>
      <c r="G4" s="38"/>
      <c r="H4" s="38"/>
      <c r="I4" s="38"/>
      <c r="J4" s="38"/>
      <c r="K4" s="9"/>
    </row>
    <row r="5" spans="1:15" ht="19.5" x14ac:dyDescent="0.3">
      <c r="A5" s="5" t="s">
        <v>81</v>
      </c>
      <c r="B5" s="2"/>
      <c r="D5" s="2"/>
      <c r="E5" s="2"/>
      <c r="F5" s="2"/>
      <c r="G5" s="2"/>
      <c r="H5" s="2"/>
      <c r="J5" s="2"/>
    </row>
    <row r="6" spans="1:15" ht="22.5" x14ac:dyDescent="0.45">
      <c r="A6" s="2"/>
      <c r="B6" s="2"/>
      <c r="C6" s="2"/>
      <c r="D6" s="2"/>
      <c r="E6" s="2"/>
      <c r="F6" s="2"/>
      <c r="G6" s="2"/>
      <c r="H6" s="2"/>
      <c r="I6" s="12" t="s">
        <v>5</v>
      </c>
      <c r="J6" s="2"/>
      <c r="K6" s="41" t="s">
        <v>6</v>
      </c>
      <c r="L6" s="41"/>
    </row>
    <row r="7" spans="1:15" ht="35.25" customHeight="1" x14ac:dyDescent="0.25">
      <c r="A7" s="23" t="s">
        <v>74</v>
      </c>
      <c r="B7" s="23" t="s">
        <v>8</v>
      </c>
      <c r="C7" s="44" t="str">
        <f>ACP!C7</f>
        <v>Target 2018-19</v>
      </c>
      <c r="D7" s="45"/>
      <c r="E7" s="46" t="s">
        <v>9</v>
      </c>
      <c r="F7" s="47"/>
      <c r="G7" s="48" t="s">
        <v>10</v>
      </c>
      <c r="H7" s="49"/>
      <c r="I7" s="46" t="s">
        <v>11</v>
      </c>
      <c r="J7" s="50"/>
      <c r="K7" s="42" t="s">
        <v>11</v>
      </c>
      <c r="L7" s="43"/>
    </row>
    <row r="8" spans="1:15" s="4" customFormat="1" ht="15.75" x14ac:dyDescent="0.25">
      <c r="A8" s="3"/>
      <c r="B8" s="3"/>
      <c r="C8" s="19" t="s">
        <v>12</v>
      </c>
      <c r="D8" s="19" t="s">
        <v>13</v>
      </c>
      <c r="E8" s="19" t="s">
        <v>12</v>
      </c>
      <c r="F8" s="19" t="s">
        <v>13</v>
      </c>
      <c r="G8" s="19" t="s">
        <v>12</v>
      </c>
      <c r="H8" s="19" t="s">
        <v>13</v>
      </c>
      <c r="I8" s="19" t="s">
        <v>12</v>
      </c>
      <c r="J8" s="19" t="s">
        <v>13</v>
      </c>
      <c r="K8" s="36" t="s">
        <v>12</v>
      </c>
      <c r="L8" s="36" t="s">
        <v>13</v>
      </c>
      <c r="M8" s="21"/>
      <c r="N8" s="21"/>
      <c r="O8" s="21"/>
    </row>
    <row r="9" spans="1:15" ht="18.75" x14ac:dyDescent="0.3">
      <c r="A9" s="20">
        <v>1</v>
      </c>
      <c r="B9" s="16" t="s">
        <v>14</v>
      </c>
      <c r="C9" s="17">
        <v>402</v>
      </c>
      <c r="D9" s="17">
        <v>37501</v>
      </c>
      <c r="E9" s="17">
        <v>90</v>
      </c>
      <c r="F9" s="17">
        <v>23507.99</v>
      </c>
      <c r="G9" s="18">
        <f>(E9/C9)*100</f>
        <v>22.388059701492537</v>
      </c>
      <c r="H9" s="18">
        <f>(F9/D9)*100</f>
        <v>62.686301698621371</v>
      </c>
      <c r="I9" s="17">
        <v>287</v>
      </c>
      <c r="J9" s="17">
        <v>79424.62</v>
      </c>
      <c r="K9">
        <f>E9/I9*100</f>
        <v>31.358885017421599</v>
      </c>
      <c r="L9">
        <f>F9/J9*100</f>
        <v>29.597862728206952</v>
      </c>
    </row>
    <row r="10" spans="1:15" ht="18.75" x14ac:dyDescent="0.3">
      <c r="A10" s="20">
        <v>2</v>
      </c>
      <c r="B10" s="16" t="s">
        <v>15</v>
      </c>
      <c r="C10" s="17">
        <v>0</v>
      </c>
      <c r="D10" s="17">
        <v>0</v>
      </c>
      <c r="E10" s="17">
        <v>0</v>
      </c>
      <c r="F10" s="17">
        <v>0</v>
      </c>
      <c r="G10" s="18" t="e">
        <f t="shared" ref="G10:H41" si="0">(E10/C10)*100</f>
        <v>#DIV/0!</v>
      </c>
      <c r="H10" s="18" t="e">
        <f t="shared" si="0"/>
        <v>#DIV/0!</v>
      </c>
      <c r="I10" s="17">
        <v>0</v>
      </c>
      <c r="J10" s="17">
        <v>0</v>
      </c>
      <c r="K10" t="e">
        <f t="shared" ref="K10:L42" si="1">E10/I10*100</f>
        <v>#DIV/0!</v>
      </c>
      <c r="L10" t="e">
        <f t="shared" si="1"/>
        <v>#DIV/0!</v>
      </c>
    </row>
    <row r="11" spans="1:15" ht="18.75" x14ac:dyDescent="0.3">
      <c r="A11" s="20">
        <v>3</v>
      </c>
      <c r="B11" s="16" t="s">
        <v>16</v>
      </c>
      <c r="C11" s="17">
        <v>0</v>
      </c>
      <c r="D11" s="17">
        <v>0</v>
      </c>
      <c r="E11" s="17">
        <v>2</v>
      </c>
      <c r="F11" s="17">
        <v>0</v>
      </c>
      <c r="G11" s="18" t="e">
        <f t="shared" si="0"/>
        <v>#DIV/0!</v>
      </c>
      <c r="H11" s="18" t="e">
        <f t="shared" si="0"/>
        <v>#DIV/0!</v>
      </c>
      <c r="I11" s="17">
        <v>329</v>
      </c>
      <c r="J11" s="17">
        <v>223.76</v>
      </c>
      <c r="K11">
        <f t="shared" si="1"/>
        <v>0.60790273556231</v>
      </c>
      <c r="L11">
        <f t="shared" si="1"/>
        <v>0</v>
      </c>
    </row>
    <row r="12" spans="1:15" ht="18.75" x14ac:dyDescent="0.3">
      <c r="A12" s="20">
        <v>4</v>
      </c>
      <c r="B12" s="16" t="s">
        <v>17</v>
      </c>
      <c r="C12" s="17">
        <v>0</v>
      </c>
      <c r="D12" s="17">
        <v>0</v>
      </c>
      <c r="E12" s="17">
        <v>0</v>
      </c>
      <c r="F12" s="17">
        <v>0</v>
      </c>
      <c r="G12" s="18" t="e">
        <f t="shared" si="0"/>
        <v>#DIV/0!</v>
      </c>
      <c r="H12" s="18" t="e">
        <f t="shared" si="0"/>
        <v>#DIV/0!</v>
      </c>
      <c r="I12" s="17">
        <v>0</v>
      </c>
      <c r="J12" s="17">
        <v>0</v>
      </c>
      <c r="K12" t="e">
        <f t="shared" si="1"/>
        <v>#DIV/0!</v>
      </c>
      <c r="L12" t="e">
        <f t="shared" si="1"/>
        <v>#DIV/0!</v>
      </c>
    </row>
    <row r="13" spans="1:15" ht="18.75" x14ac:dyDescent="0.3">
      <c r="A13" s="20">
        <v>5</v>
      </c>
      <c r="B13" s="16" t="s">
        <v>18</v>
      </c>
      <c r="C13" s="17">
        <v>0</v>
      </c>
      <c r="D13" s="17">
        <v>0</v>
      </c>
      <c r="E13" s="17">
        <v>0</v>
      </c>
      <c r="F13" s="17">
        <v>0</v>
      </c>
      <c r="G13" s="18" t="e">
        <f t="shared" si="0"/>
        <v>#DIV/0!</v>
      </c>
      <c r="H13" s="18" t="e">
        <f t="shared" si="0"/>
        <v>#DIV/0!</v>
      </c>
      <c r="I13" s="17">
        <v>0</v>
      </c>
      <c r="J13" s="17">
        <v>0</v>
      </c>
      <c r="K13" t="e">
        <f t="shared" si="1"/>
        <v>#DIV/0!</v>
      </c>
      <c r="L13" t="e">
        <f t="shared" si="1"/>
        <v>#DIV/0!</v>
      </c>
    </row>
    <row r="14" spans="1:15" ht="18.75" x14ac:dyDescent="0.3">
      <c r="A14" s="20">
        <v>6</v>
      </c>
      <c r="B14" s="16" t="s">
        <v>19</v>
      </c>
      <c r="C14" s="17">
        <v>25</v>
      </c>
      <c r="D14" s="17">
        <v>2650</v>
      </c>
      <c r="E14" s="17">
        <v>1</v>
      </c>
      <c r="F14" s="17">
        <v>65</v>
      </c>
      <c r="G14" s="18">
        <f t="shared" si="0"/>
        <v>4</v>
      </c>
      <c r="H14" s="18">
        <f t="shared" si="0"/>
        <v>2.4528301886792456</v>
      </c>
      <c r="I14" s="17">
        <v>3</v>
      </c>
      <c r="J14" s="17">
        <v>94</v>
      </c>
      <c r="K14">
        <f t="shared" si="1"/>
        <v>33.333333333333329</v>
      </c>
      <c r="L14">
        <f t="shared" si="1"/>
        <v>69.148936170212778</v>
      </c>
    </row>
    <row r="15" spans="1:15" ht="18.75" x14ac:dyDescent="0.3">
      <c r="A15" s="20">
        <v>7</v>
      </c>
      <c r="B15" s="16" t="s">
        <v>20</v>
      </c>
      <c r="C15" s="17">
        <v>182</v>
      </c>
      <c r="D15" s="17">
        <v>15000</v>
      </c>
      <c r="E15" s="17">
        <v>8</v>
      </c>
      <c r="F15" s="17">
        <v>312.64</v>
      </c>
      <c r="G15" s="18">
        <f t="shared" si="0"/>
        <v>4.395604395604396</v>
      </c>
      <c r="H15" s="18">
        <f t="shared" si="0"/>
        <v>2.0842666666666667</v>
      </c>
      <c r="I15" s="17">
        <v>9</v>
      </c>
      <c r="J15" s="17">
        <v>99.4</v>
      </c>
      <c r="K15">
        <f t="shared" si="1"/>
        <v>88.888888888888886</v>
      </c>
      <c r="L15">
        <f t="shared" si="1"/>
        <v>314.52716297786714</v>
      </c>
    </row>
    <row r="16" spans="1:15" ht="18.75" x14ac:dyDescent="0.3">
      <c r="A16" s="20">
        <v>8</v>
      </c>
      <c r="B16" s="16" t="s">
        <v>21</v>
      </c>
      <c r="C16" s="17">
        <v>20</v>
      </c>
      <c r="D16" s="17">
        <v>187.5</v>
      </c>
      <c r="E16" s="17">
        <v>0</v>
      </c>
      <c r="F16" s="17">
        <v>0</v>
      </c>
      <c r="G16" s="18">
        <f t="shared" si="0"/>
        <v>0</v>
      </c>
      <c r="H16" s="18">
        <f t="shared" si="0"/>
        <v>0</v>
      </c>
      <c r="I16" s="17">
        <v>0</v>
      </c>
      <c r="J16" s="17">
        <v>0</v>
      </c>
      <c r="K16" t="e">
        <f t="shared" si="1"/>
        <v>#DIV/0!</v>
      </c>
      <c r="L16" t="e">
        <f t="shared" si="1"/>
        <v>#DIV/0!</v>
      </c>
    </row>
    <row r="17" spans="1:12" ht="18.75" x14ac:dyDescent="0.3">
      <c r="A17" s="20">
        <v>9</v>
      </c>
      <c r="B17" s="16" t="s">
        <v>22</v>
      </c>
      <c r="C17" s="17">
        <v>104</v>
      </c>
      <c r="D17" s="17">
        <v>2565</v>
      </c>
      <c r="E17" s="17">
        <v>0</v>
      </c>
      <c r="F17" s="17">
        <v>0</v>
      </c>
      <c r="G17" s="18">
        <f t="shared" si="0"/>
        <v>0</v>
      </c>
      <c r="H17" s="18">
        <f t="shared" si="0"/>
        <v>0</v>
      </c>
      <c r="I17" s="17">
        <v>0</v>
      </c>
      <c r="J17" s="17">
        <v>0</v>
      </c>
      <c r="K17" t="e">
        <f t="shared" si="1"/>
        <v>#DIV/0!</v>
      </c>
      <c r="L17" t="e">
        <f t="shared" si="1"/>
        <v>#DIV/0!</v>
      </c>
    </row>
    <row r="18" spans="1:12" ht="18.75" x14ac:dyDescent="0.3">
      <c r="A18" s="20">
        <v>10</v>
      </c>
      <c r="B18" s="16" t="s">
        <v>23</v>
      </c>
      <c r="C18" s="17">
        <v>0</v>
      </c>
      <c r="D18" s="17">
        <v>0</v>
      </c>
      <c r="E18" s="17">
        <v>0</v>
      </c>
      <c r="F18" s="17">
        <v>0</v>
      </c>
      <c r="G18" s="18" t="e">
        <f t="shared" si="0"/>
        <v>#DIV/0!</v>
      </c>
      <c r="H18" s="18" t="e">
        <f t="shared" si="0"/>
        <v>#DIV/0!</v>
      </c>
      <c r="I18" s="17">
        <v>0</v>
      </c>
      <c r="J18" s="17">
        <v>0</v>
      </c>
      <c r="K18" t="e">
        <f t="shared" si="1"/>
        <v>#DIV/0!</v>
      </c>
      <c r="L18" t="e">
        <f t="shared" si="1"/>
        <v>#DIV/0!</v>
      </c>
    </row>
    <row r="19" spans="1:12" ht="18.75" x14ac:dyDescent="0.3">
      <c r="A19" s="20">
        <v>11</v>
      </c>
      <c r="B19" s="16" t="s">
        <v>24</v>
      </c>
      <c r="C19" s="17">
        <v>0</v>
      </c>
      <c r="D19" s="17">
        <v>0</v>
      </c>
      <c r="E19" s="17">
        <v>0</v>
      </c>
      <c r="F19" s="17">
        <v>0</v>
      </c>
      <c r="G19" s="18" t="e">
        <f t="shared" si="0"/>
        <v>#DIV/0!</v>
      </c>
      <c r="H19" s="18" t="e">
        <f t="shared" si="0"/>
        <v>#DIV/0!</v>
      </c>
      <c r="I19" s="17">
        <v>26</v>
      </c>
      <c r="J19" s="17">
        <v>810</v>
      </c>
      <c r="K19">
        <f t="shared" si="1"/>
        <v>0</v>
      </c>
      <c r="L19">
        <f t="shared" si="1"/>
        <v>0</v>
      </c>
    </row>
    <row r="20" spans="1:12" ht="37.5" x14ac:dyDescent="0.3">
      <c r="A20" s="20">
        <v>12</v>
      </c>
      <c r="B20" s="16" t="s">
        <v>25</v>
      </c>
      <c r="C20" s="17">
        <v>0</v>
      </c>
      <c r="D20" s="17">
        <v>0</v>
      </c>
      <c r="E20" s="17">
        <v>0</v>
      </c>
      <c r="F20" s="17">
        <v>0</v>
      </c>
      <c r="G20" s="18" t="e">
        <f t="shared" si="0"/>
        <v>#DIV/0!</v>
      </c>
      <c r="H20" s="18" t="e">
        <f t="shared" si="0"/>
        <v>#DIV/0!</v>
      </c>
      <c r="I20" s="17">
        <v>0</v>
      </c>
      <c r="J20" s="17">
        <v>0</v>
      </c>
      <c r="K20" t="e">
        <f t="shared" si="1"/>
        <v>#DIV/0!</v>
      </c>
      <c r="L20" t="e">
        <f t="shared" si="1"/>
        <v>#DIV/0!</v>
      </c>
    </row>
    <row r="21" spans="1:12" ht="17.25" customHeight="1" x14ac:dyDescent="0.3">
      <c r="A21" s="20">
        <v>13</v>
      </c>
      <c r="B21" s="16" t="s">
        <v>26</v>
      </c>
      <c r="C21" s="17">
        <v>6</v>
      </c>
      <c r="D21" s="17">
        <v>2344</v>
      </c>
      <c r="E21" s="17">
        <v>1</v>
      </c>
      <c r="F21" s="17">
        <v>662</v>
      </c>
      <c r="G21" s="18">
        <f t="shared" si="0"/>
        <v>16.666666666666664</v>
      </c>
      <c r="H21" s="18">
        <f t="shared" si="0"/>
        <v>28.242320819112628</v>
      </c>
      <c r="I21" s="17">
        <v>4</v>
      </c>
      <c r="J21" s="17">
        <v>2172.73</v>
      </c>
      <c r="K21">
        <f t="shared" si="1"/>
        <v>25</v>
      </c>
      <c r="L21">
        <f t="shared" si="1"/>
        <v>30.468581001781171</v>
      </c>
    </row>
    <row r="22" spans="1:12" ht="18.75" x14ac:dyDescent="0.3">
      <c r="A22" s="20">
        <v>14</v>
      </c>
      <c r="B22" s="16" t="s">
        <v>27</v>
      </c>
      <c r="C22" s="17">
        <v>0</v>
      </c>
      <c r="D22" s="17">
        <v>0</v>
      </c>
      <c r="E22" s="17">
        <v>6</v>
      </c>
      <c r="F22" s="17">
        <v>54.74</v>
      </c>
      <c r="G22" s="18" t="e">
        <f t="shared" si="0"/>
        <v>#DIV/0!</v>
      </c>
      <c r="H22" s="18" t="e">
        <f t="shared" si="0"/>
        <v>#DIV/0!</v>
      </c>
      <c r="I22" s="17">
        <v>43</v>
      </c>
      <c r="J22" s="17">
        <v>98.71</v>
      </c>
      <c r="K22">
        <f t="shared" si="1"/>
        <v>13.953488372093023</v>
      </c>
      <c r="L22">
        <f t="shared" si="1"/>
        <v>55.455374328842069</v>
      </c>
    </row>
    <row r="23" spans="1:12" ht="18.75" x14ac:dyDescent="0.3">
      <c r="A23" s="20">
        <v>15</v>
      </c>
      <c r="B23" s="16" t="s">
        <v>28</v>
      </c>
      <c r="C23" s="17">
        <v>0</v>
      </c>
      <c r="D23" s="17">
        <v>0</v>
      </c>
      <c r="E23" s="17">
        <v>1</v>
      </c>
      <c r="F23" s="17">
        <v>136.84</v>
      </c>
      <c r="G23" s="18" t="e">
        <f t="shared" si="0"/>
        <v>#DIV/0!</v>
      </c>
      <c r="H23" s="18" t="e">
        <f t="shared" si="0"/>
        <v>#DIV/0!</v>
      </c>
      <c r="I23" s="17">
        <v>1</v>
      </c>
      <c r="J23" s="17">
        <v>107.87</v>
      </c>
      <c r="K23">
        <f t="shared" si="1"/>
        <v>100</v>
      </c>
      <c r="L23">
        <f t="shared" si="1"/>
        <v>126.85640122369519</v>
      </c>
    </row>
    <row r="24" spans="1:12" ht="18.75" x14ac:dyDescent="0.3">
      <c r="A24" s="20">
        <v>16</v>
      </c>
      <c r="B24" s="16" t="s">
        <v>29</v>
      </c>
      <c r="C24" s="17">
        <v>0</v>
      </c>
      <c r="D24" s="17">
        <v>0</v>
      </c>
      <c r="E24" s="17">
        <v>0</v>
      </c>
      <c r="F24" s="17">
        <v>0</v>
      </c>
      <c r="G24" s="18" t="e">
        <f t="shared" si="0"/>
        <v>#DIV/0!</v>
      </c>
      <c r="H24" s="18" t="e">
        <f t="shared" si="0"/>
        <v>#DIV/0!</v>
      </c>
      <c r="I24" s="17">
        <v>16</v>
      </c>
      <c r="J24" s="17">
        <v>1106.6099999999999</v>
      </c>
      <c r="K24">
        <f t="shared" si="1"/>
        <v>0</v>
      </c>
      <c r="L24">
        <f t="shared" si="1"/>
        <v>0</v>
      </c>
    </row>
    <row r="25" spans="1:12" ht="18.75" x14ac:dyDescent="0.3">
      <c r="A25" s="20">
        <v>17</v>
      </c>
      <c r="B25" s="16" t="s">
        <v>30</v>
      </c>
      <c r="C25" s="17">
        <v>13</v>
      </c>
      <c r="D25" s="17">
        <v>24</v>
      </c>
      <c r="E25" s="17">
        <v>0</v>
      </c>
      <c r="F25" s="17">
        <v>0</v>
      </c>
      <c r="G25" s="18">
        <f t="shared" si="0"/>
        <v>0</v>
      </c>
      <c r="H25" s="18">
        <f t="shared" si="0"/>
        <v>0</v>
      </c>
      <c r="I25" s="17">
        <v>0</v>
      </c>
      <c r="J25" s="17">
        <v>0</v>
      </c>
      <c r="K25" t="e">
        <f t="shared" si="1"/>
        <v>#DIV/0!</v>
      </c>
      <c r="L25" t="e">
        <f t="shared" si="1"/>
        <v>#DIV/0!</v>
      </c>
    </row>
    <row r="26" spans="1:12" ht="18.75" x14ac:dyDescent="0.3">
      <c r="A26" s="20">
        <v>18</v>
      </c>
      <c r="B26" s="16" t="s">
        <v>31</v>
      </c>
      <c r="C26" s="17">
        <v>0</v>
      </c>
      <c r="D26" s="17">
        <v>0</v>
      </c>
      <c r="E26" s="17">
        <v>4</v>
      </c>
      <c r="F26" s="17">
        <v>577</v>
      </c>
      <c r="G26" s="18" t="e">
        <f t="shared" si="0"/>
        <v>#DIV/0!</v>
      </c>
      <c r="H26" s="18" t="e">
        <f t="shared" si="0"/>
        <v>#DIV/0!</v>
      </c>
      <c r="I26" s="17">
        <v>7</v>
      </c>
      <c r="J26" s="17">
        <v>4286</v>
      </c>
      <c r="K26">
        <f t="shared" si="1"/>
        <v>57.142857142857139</v>
      </c>
      <c r="L26">
        <f t="shared" si="1"/>
        <v>13.462435837610826</v>
      </c>
    </row>
    <row r="27" spans="1:12" ht="18.75" x14ac:dyDescent="0.3">
      <c r="A27" s="20">
        <v>19</v>
      </c>
      <c r="B27" s="16" t="s">
        <v>32</v>
      </c>
      <c r="C27" s="17">
        <v>70</v>
      </c>
      <c r="D27" s="17">
        <v>400</v>
      </c>
      <c r="E27" s="17">
        <v>0</v>
      </c>
      <c r="F27" s="17">
        <v>0</v>
      </c>
      <c r="G27" s="18">
        <f t="shared" si="0"/>
        <v>0</v>
      </c>
      <c r="H27" s="18">
        <f t="shared" si="0"/>
        <v>0</v>
      </c>
      <c r="I27" s="17">
        <v>0</v>
      </c>
      <c r="J27" s="17">
        <v>0</v>
      </c>
      <c r="K27" t="e">
        <f t="shared" si="1"/>
        <v>#DIV/0!</v>
      </c>
      <c r="L27" t="e">
        <f t="shared" si="1"/>
        <v>#DIV/0!</v>
      </c>
    </row>
    <row r="28" spans="1:12" ht="18.75" x14ac:dyDescent="0.3">
      <c r="A28" s="20">
        <v>20</v>
      </c>
      <c r="B28" s="16" t="s">
        <v>33</v>
      </c>
      <c r="C28" s="17">
        <v>1053</v>
      </c>
      <c r="D28" s="17">
        <v>1679.98</v>
      </c>
      <c r="E28" s="17">
        <v>3</v>
      </c>
      <c r="F28" s="17">
        <v>626.32000000000005</v>
      </c>
      <c r="G28" s="18">
        <f t="shared" si="0"/>
        <v>0.28490028490028491</v>
      </c>
      <c r="H28" s="18">
        <f t="shared" si="0"/>
        <v>37.281396207097707</v>
      </c>
      <c r="I28" s="17">
        <v>29</v>
      </c>
      <c r="J28" s="17">
        <v>9812.07</v>
      </c>
      <c r="K28">
        <f t="shared" si="1"/>
        <v>10.344827586206897</v>
      </c>
      <c r="L28">
        <f t="shared" si="1"/>
        <v>6.383158701476856</v>
      </c>
    </row>
    <row r="29" spans="1:12" ht="18.75" x14ac:dyDescent="0.3">
      <c r="A29" s="20">
        <v>21</v>
      </c>
      <c r="B29" s="16" t="s">
        <v>34</v>
      </c>
      <c r="C29" s="17">
        <v>25</v>
      </c>
      <c r="D29" s="17">
        <v>3783</v>
      </c>
      <c r="E29" s="17">
        <v>1</v>
      </c>
      <c r="F29" s="17">
        <v>271.22000000000003</v>
      </c>
      <c r="G29" s="18">
        <f t="shared" si="0"/>
        <v>4</v>
      </c>
      <c r="H29" s="18">
        <f t="shared" si="0"/>
        <v>7.1694422416071903</v>
      </c>
      <c r="I29" s="17">
        <v>2</v>
      </c>
      <c r="J29" s="17">
        <v>326</v>
      </c>
      <c r="K29">
        <f t="shared" si="1"/>
        <v>50</v>
      </c>
      <c r="L29">
        <f t="shared" si="1"/>
        <v>83.196319018404921</v>
      </c>
    </row>
    <row r="30" spans="1:12" ht="18.75" x14ac:dyDescent="0.3">
      <c r="A30" s="20">
        <v>22</v>
      </c>
      <c r="B30" s="16" t="s">
        <v>35</v>
      </c>
      <c r="C30" s="17">
        <v>0</v>
      </c>
      <c r="D30" s="17">
        <v>0</v>
      </c>
      <c r="E30" s="17">
        <v>0</v>
      </c>
      <c r="F30" s="17">
        <v>0</v>
      </c>
      <c r="G30" s="18" t="e">
        <f t="shared" si="0"/>
        <v>#DIV/0!</v>
      </c>
      <c r="H30" s="18" t="e">
        <f t="shared" si="0"/>
        <v>#DIV/0!</v>
      </c>
      <c r="I30" s="17">
        <v>1</v>
      </c>
      <c r="J30" s="17">
        <v>52</v>
      </c>
      <c r="K30">
        <f t="shared" si="1"/>
        <v>0</v>
      </c>
      <c r="L30">
        <f t="shared" si="1"/>
        <v>0</v>
      </c>
    </row>
    <row r="31" spans="1:12" ht="18.75" x14ac:dyDescent="0.3">
      <c r="A31" s="20">
        <v>23</v>
      </c>
      <c r="B31" s="16" t="s">
        <v>36</v>
      </c>
      <c r="C31" s="17">
        <v>0</v>
      </c>
      <c r="D31" s="17">
        <v>0</v>
      </c>
      <c r="E31" s="17">
        <v>0</v>
      </c>
      <c r="F31" s="17">
        <v>0</v>
      </c>
      <c r="G31" s="18" t="e">
        <f t="shared" si="0"/>
        <v>#DIV/0!</v>
      </c>
      <c r="H31" s="18" t="e">
        <f t="shared" si="0"/>
        <v>#DIV/0!</v>
      </c>
      <c r="I31" s="17">
        <v>4</v>
      </c>
      <c r="J31" s="17">
        <v>618</v>
      </c>
      <c r="K31">
        <f t="shared" si="1"/>
        <v>0</v>
      </c>
      <c r="L31">
        <f t="shared" si="1"/>
        <v>0</v>
      </c>
    </row>
    <row r="32" spans="1:12" ht="18.75" x14ac:dyDescent="0.3">
      <c r="A32" s="20">
        <v>24</v>
      </c>
      <c r="B32" s="16" t="s">
        <v>37</v>
      </c>
      <c r="C32" s="17">
        <v>81</v>
      </c>
      <c r="D32" s="17">
        <v>203.82</v>
      </c>
      <c r="E32" s="17">
        <v>1</v>
      </c>
      <c r="F32" s="17">
        <v>8</v>
      </c>
      <c r="G32" s="18">
        <f t="shared" si="0"/>
        <v>1.2345679012345678</v>
      </c>
      <c r="H32" s="18">
        <f t="shared" si="0"/>
        <v>3.9250318908841133</v>
      </c>
      <c r="I32" s="17">
        <v>2</v>
      </c>
      <c r="J32" s="17">
        <v>550.84</v>
      </c>
      <c r="K32">
        <f t="shared" si="1"/>
        <v>50</v>
      </c>
      <c r="L32">
        <f t="shared" si="1"/>
        <v>1.4523273545857236</v>
      </c>
    </row>
    <row r="33" spans="1:12" ht="18.75" x14ac:dyDescent="0.3">
      <c r="A33" s="20">
        <v>25</v>
      </c>
      <c r="B33" s="16" t="s">
        <v>38</v>
      </c>
      <c r="C33" s="17">
        <v>1431</v>
      </c>
      <c r="D33" s="17">
        <v>6332</v>
      </c>
      <c r="E33" s="17">
        <v>1</v>
      </c>
      <c r="F33" s="17">
        <v>500</v>
      </c>
      <c r="G33" s="18">
        <f t="shared" si="0"/>
        <v>6.9881201956673647E-2</v>
      </c>
      <c r="H33" s="18">
        <f t="shared" si="0"/>
        <v>7.896399241945673</v>
      </c>
      <c r="I33" s="17">
        <v>2</v>
      </c>
      <c r="J33" s="17">
        <v>513.52</v>
      </c>
      <c r="K33">
        <f t="shared" si="1"/>
        <v>50</v>
      </c>
      <c r="L33">
        <f t="shared" si="1"/>
        <v>97.367191151269665</v>
      </c>
    </row>
    <row r="34" spans="1:12" ht="18.75" x14ac:dyDescent="0.3">
      <c r="A34" s="20">
        <v>26</v>
      </c>
      <c r="B34" s="16" t="s">
        <v>39</v>
      </c>
      <c r="C34" s="17">
        <v>113</v>
      </c>
      <c r="D34" s="17">
        <v>2000</v>
      </c>
      <c r="E34" s="17">
        <v>4</v>
      </c>
      <c r="F34" s="17">
        <v>1396</v>
      </c>
      <c r="G34" s="18">
        <f t="shared" si="0"/>
        <v>3.5398230088495577</v>
      </c>
      <c r="H34" s="18">
        <f t="shared" si="0"/>
        <v>69.8</v>
      </c>
      <c r="I34" s="17">
        <v>13</v>
      </c>
      <c r="J34" s="17">
        <v>4888</v>
      </c>
      <c r="K34">
        <f t="shared" si="1"/>
        <v>30.76923076923077</v>
      </c>
      <c r="L34">
        <f t="shared" si="1"/>
        <v>28.559738134206221</v>
      </c>
    </row>
    <row r="35" spans="1:12" s="6" customFormat="1" ht="18.75" x14ac:dyDescent="0.3">
      <c r="A35" s="20">
        <v>27</v>
      </c>
      <c r="B35" s="16" t="s">
        <v>40</v>
      </c>
      <c r="C35" s="17">
        <v>0</v>
      </c>
      <c r="D35" s="17">
        <v>0</v>
      </c>
      <c r="E35" s="17">
        <v>29</v>
      </c>
      <c r="F35" s="17">
        <v>1483.48</v>
      </c>
      <c r="G35" s="18" t="e">
        <f t="shared" si="0"/>
        <v>#DIV/0!</v>
      </c>
      <c r="H35" s="18" t="e">
        <f t="shared" si="0"/>
        <v>#DIV/0!</v>
      </c>
      <c r="I35" s="17">
        <v>38</v>
      </c>
      <c r="J35" s="17">
        <v>12805.5</v>
      </c>
      <c r="K35">
        <f t="shared" si="1"/>
        <v>76.31578947368422</v>
      </c>
      <c r="L35">
        <f t="shared" si="1"/>
        <v>11.584709695052906</v>
      </c>
    </row>
    <row r="36" spans="1:12" ht="18.75" x14ac:dyDescent="0.3">
      <c r="A36" s="20">
        <v>28</v>
      </c>
      <c r="B36" s="15" t="s">
        <v>41</v>
      </c>
      <c r="C36" s="17">
        <v>0</v>
      </c>
      <c r="D36" s="17">
        <v>0</v>
      </c>
      <c r="E36" s="17">
        <v>0</v>
      </c>
      <c r="F36" s="17">
        <v>0</v>
      </c>
      <c r="G36" s="18" t="e">
        <f t="shared" si="0"/>
        <v>#DIV/0!</v>
      </c>
      <c r="H36" s="18" t="e">
        <f t="shared" si="0"/>
        <v>#DIV/0!</v>
      </c>
      <c r="I36" s="17">
        <v>2</v>
      </c>
      <c r="J36" s="17">
        <v>1836.19</v>
      </c>
      <c r="K36">
        <f t="shared" si="1"/>
        <v>0</v>
      </c>
      <c r="L36">
        <f t="shared" si="1"/>
        <v>0</v>
      </c>
    </row>
    <row r="37" spans="1:12" ht="18.75" x14ac:dyDescent="0.3">
      <c r="A37" s="20">
        <v>29</v>
      </c>
      <c r="B37" s="15" t="s">
        <v>42</v>
      </c>
      <c r="C37" s="17">
        <v>3000</v>
      </c>
      <c r="D37" s="17">
        <v>54199.87</v>
      </c>
      <c r="E37" s="17">
        <v>52</v>
      </c>
      <c r="F37" s="17">
        <v>8071.83</v>
      </c>
      <c r="G37" s="18">
        <f t="shared" si="0"/>
        <v>1.7333333333333332</v>
      </c>
      <c r="H37" s="18">
        <f t="shared" si="0"/>
        <v>14.892710997277298</v>
      </c>
      <c r="I37" s="17">
        <v>68</v>
      </c>
      <c r="J37" s="17">
        <v>76090.66</v>
      </c>
      <c r="K37">
        <f t="shared" si="1"/>
        <v>76.470588235294116</v>
      </c>
      <c r="L37">
        <f t="shared" si="1"/>
        <v>10.60817451182576</v>
      </c>
    </row>
    <row r="38" spans="1:12" ht="18.75" x14ac:dyDescent="0.3">
      <c r="A38" s="20">
        <v>30</v>
      </c>
      <c r="B38" s="15" t="s">
        <v>43</v>
      </c>
      <c r="C38" s="17">
        <v>0</v>
      </c>
      <c r="D38" s="17">
        <v>0</v>
      </c>
      <c r="E38" s="17">
        <v>0</v>
      </c>
      <c r="F38" s="17">
        <v>0</v>
      </c>
      <c r="G38" s="18" t="e">
        <f t="shared" si="0"/>
        <v>#DIV/0!</v>
      </c>
      <c r="H38" s="18" t="e">
        <f t="shared" si="0"/>
        <v>#DIV/0!</v>
      </c>
      <c r="I38" s="17">
        <v>1</v>
      </c>
      <c r="J38" s="17">
        <v>3.38</v>
      </c>
      <c r="K38">
        <f t="shared" si="1"/>
        <v>0</v>
      </c>
      <c r="L38">
        <f t="shared" si="1"/>
        <v>0</v>
      </c>
    </row>
    <row r="39" spans="1:12" ht="18.75" x14ac:dyDescent="0.3">
      <c r="A39" s="20">
        <v>31</v>
      </c>
      <c r="B39" s="15" t="s">
        <v>44</v>
      </c>
      <c r="C39" s="17">
        <v>0</v>
      </c>
      <c r="D39" s="17">
        <v>0</v>
      </c>
      <c r="E39" s="17">
        <v>0</v>
      </c>
      <c r="F39" s="17">
        <v>0</v>
      </c>
      <c r="G39" s="18" t="e">
        <f t="shared" si="0"/>
        <v>#DIV/0!</v>
      </c>
      <c r="H39" s="18" t="e">
        <f t="shared" si="0"/>
        <v>#DIV/0!</v>
      </c>
      <c r="I39" s="17">
        <v>0</v>
      </c>
      <c r="J39" s="17">
        <v>0</v>
      </c>
      <c r="K39" t="e">
        <f t="shared" si="1"/>
        <v>#DIV/0!</v>
      </c>
      <c r="L39" t="e">
        <f t="shared" si="1"/>
        <v>#DIV/0!</v>
      </c>
    </row>
    <row r="40" spans="1:12" ht="18.75" x14ac:dyDescent="0.3">
      <c r="A40" s="20">
        <v>32</v>
      </c>
      <c r="B40" s="15" t="s">
        <v>45</v>
      </c>
      <c r="C40" s="17">
        <v>20</v>
      </c>
      <c r="D40" s="17">
        <v>1500</v>
      </c>
      <c r="E40" s="17">
        <v>12</v>
      </c>
      <c r="F40" s="17">
        <v>20375.63</v>
      </c>
      <c r="G40" s="18">
        <f t="shared" si="0"/>
        <v>60</v>
      </c>
      <c r="H40" s="18">
        <f t="shared" si="0"/>
        <v>1358.3753333333334</v>
      </c>
      <c r="I40" s="17">
        <v>1686</v>
      </c>
      <c r="J40" s="17">
        <v>15840.68</v>
      </c>
      <c r="K40">
        <f t="shared" si="1"/>
        <v>0.71174377224199281</v>
      </c>
      <c r="L40">
        <f t="shared" si="1"/>
        <v>128.62850584697122</v>
      </c>
    </row>
    <row r="41" spans="1:12" ht="18.75" x14ac:dyDescent="0.3">
      <c r="A41" s="20">
        <v>33</v>
      </c>
      <c r="B41" s="15" t="s">
        <v>46</v>
      </c>
      <c r="C41" s="17">
        <v>137</v>
      </c>
      <c r="D41" s="17">
        <v>3200</v>
      </c>
      <c r="E41" s="17">
        <v>3</v>
      </c>
      <c r="F41" s="17">
        <v>78</v>
      </c>
      <c r="G41" s="18">
        <f t="shared" si="0"/>
        <v>2.1897810218978102</v>
      </c>
      <c r="H41" s="18">
        <f t="shared" si="0"/>
        <v>2.4375</v>
      </c>
      <c r="I41" s="17">
        <v>25</v>
      </c>
      <c r="J41" s="17">
        <v>2141.84</v>
      </c>
      <c r="K41">
        <f t="shared" si="1"/>
        <v>12</v>
      </c>
      <c r="L41">
        <f t="shared" si="1"/>
        <v>3.6417286071788744</v>
      </c>
    </row>
    <row r="42" spans="1:12" ht="19.5" x14ac:dyDescent="0.4">
      <c r="A42" s="10"/>
      <c r="B42" s="10" t="s">
        <v>47</v>
      </c>
      <c r="C42" s="22">
        <f>SUM(C9:C41)</f>
        <v>6682</v>
      </c>
      <c r="D42" s="22">
        <f>SUM(D9:D41)</f>
        <v>133570.17000000001</v>
      </c>
      <c r="E42" s="22">
        <f>SUM(E9:E41)</f>
        <v>219</v>
      </c>
      <c r="F42" s="22">
        <f>SUM(F9:F41)</f>
        <v>58126.69</v>
      </c>
      <c r="G42" s="11">
        <f>(E42/C42)*100</f>
        <v>3.2774618377731222</v>
      </c>
      <c r="H42" s="11">
        <f>(F42/D42)*100</f>
        <v>43.51771806534348</v>
      </c>
      <c r="I42" s="22">
        <f>SUM(I9:I41)</f>
        <v>2598</v>
      </c>
      <c r="J42" s="22">
        <f>SUM(J9:J41)</f>
        <v>213902.37999999998</v>
      </c>
      <c r="K42">
        <f t="shared" si="1"/>
        <v>8.4295612009237875</v>
      </c>
      <c r="L42">
        <f t="shared" si="1"/>
        <v>27.174400771043317</v>
      </c>
    </row>
    <row r="43" spans="1:12" ht="15.75" x14ac:dyDescent="0.25">
      <c r="A43" s="6" t="str">
        <f>ACP!A43</f>
        <v>SOURCES: BANKS</v>
      </c>
    </row>
  </sheetData>
  <mergeCells count="7">
    <mergeCell ref="A4:J4"/>
    <mergeCell ref="K6:L6"/>
    <mergeCell ref="K7:L7"/>
    <mergeCell ref="C7:D7"/>
    <mergeCell ref="E7:F7"/>
    <mergeCell ref="G7:H7"/>
    <mergeCell ref="I7:J7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opLeftCell="B1" workbookViewId="0">
      <selection activeCell="I9" sqref="I9:J41"/>
    </sheetView>
  </sheetViews>
  <sheetFormatPr defaultRowHeight="15" x14ac:dyDescent="0.25"/>
  <cols>
    <col min="1" max="1" width="7.42578125" style="21" customWidth="1"/>
    <col min="2" max="2" width="24.85546875" style="21" customWidth="1"/>
    <col min="3" max="4" width="13.42578125" style="21" bestFit="1" customWidth="1"/>
    <col min="5" max="5" width="17.140625" style="21" customWidth="1"/>
    <col min="6" max="6" width="14" style="21" customWidth="1"/>
    <col min="7" max="7" width="11.42578125" style="21" customWidth="1"/>
    <col min="8" max="8" width="11.28515625" style="21" customWidth="1"/>
    <col min="9" max="9" width="14.7109375" style="21" customWidth="1"/>
    <col min="10" max="10" width="14.85546875" style="21" customWidth="1"/>
    <col min="11" max="14" width="9.140625" style="21" customWidth="1"/>
    <col min="15" max="16384" width="9.140625" style="21"/>
  </cols>
  <sheetData>
    <row r="1" spans="1:15" ht="27" x14ac:dyDescent="0.5">
      <c r="E1" s="7" t="s">
        <v>70</v>
      </c>
    </row>
    <row r="2" spans="1:15" ht="22.5" x14ac:dyDescent="0.45">
      <c r="A2" s="8"/>
      <c r="B2" s="8"/>
      <c r="C2" s="9"/>
      <c r="D2" s="13" t="s">
        <v>71</v>
      </c>
      <c r="E2" s="14"/>
      <c r="F2" s="12"/>
      <c r="G2" s="12"/>
      <c r="H2" s="12"/>
      <c r="I2" s="12"/>
      <c r="J2" s="9"/>
      <c r="K2" s="9"/>
    </row>
    <row r="3" spans="1:15" ht="19.5" x14ac:dyDescent="0.4">
      <c r="A3" s="8" t="s">
        <v>72</v>
      </c>
      <c r="B3" s="8"/>
      <c r="C3" s="8"/>
      <c r="D3" s="8"/>
      <c r="E3" s="8"/>
      <c r="F3" s="8"/>
      <c r="G3" s="8"/>
      <c r="H3" s="8"/>
      <c r="I3" s="8"/>
      <c r="J3" s="8"/>
      <c r="K3" s="9"/>
    </row>
    <row r="4" spans="1:15" ht="19.5" x14ac:dyDescent="0.4">
      <c r="A4" s="38" t="s">
        <v>62</v>
      </c>
      <c r="B4" s="38"/>
      <c r="C4" s="38"/>
      <c r="D4" s="38"/>
      <c r="E4" s="38"/>
      <c r="F4" s="38"/>
      <c r="G4" s="38"/>
      <c r="H4" s="38"/>
      <c r="I4" s="38"/>
      <c r="J4" s="38"/>
      <c r="K4" s="9"/>
    </row>
    <row r="5" spans="1:15" ht="19.5" x14ac:dyDescent="0.3">
      <c r="A5" s="5" t="s">
        <v>82</v>
      </c>
      <c r="B5" s="2"/>
      <c r="D5" s="2"/>
      <c r="E5" s="2"/>
      <c r="F5" s="2"/>
      <c r="G5" s="2"/>
      <c r="H5" s="2"/>
      <c r="J5" s="2"/>
    </row>
    <row r="6" spans="1:15" ht="22.5" x14ac:dyDescent="0.45">
      <c r="A6" s="2"/>
      <c r="B6" s="2"/>
      <c r="C6" s="2"/>
      <c r="D6" s="2"/>
      <c r="E6" s="2"/>
      <c r="F6" s="2"/>
      <c r="G6" s="2"/>
      <c r="H6" s="2"/>
      <c r="I6" s="12" t="s">
        <v>5</v>
      </c>
      <c r="J6" s="2"/>
    </row>
    <row r="7" spans="1:15" ht="35.25" customHeight="1" x14ac:dyDescent="0.25">
      <c r="A7" s="23" t="s">
        <v>74</v>
      </c>
      <c r="B7" s="23" t="s">
        <v>8</v>
      </c>
      <c r="C7" s="44" t="str">
        <f>ACP!C7</f>
        <v>Target 2018-19</v>
      </c>
      <c r="D7" s="45"/>
      <c r="E7" s="46" t="s">
        <v>9</v>
      </c>
      <c r="F7" s="47"/>
      <c r="G7" s="48" t="s">
        <v>10</v>
      </c>
      <c r="H7" s="49"/>
      <c r="I7" s="46" t="s">
        <v>11</v>
      </c>
      <c r="J7" s="50"/>
      <c r="L7" s="21" t="s">
        <v>83</v>
      </c>
    </row>
    <row r="8" spans="1:15" s="4" customFormat="1" ht="15.75" x14ac:dyDescent="0.25">
      <c r="A8" s="3"/>
      <c r="B8" s="3"/>
      <c r="C8" s="19" t="s">
        <v>12</v>
      </c>
      <c r="D8" s="19" t="s">
        <v>13</v>
      </c>
      <c r="E8" s="19" t="s">
        <v>12</v>
      </c>
      <c r="F8" s="19" t="s">
        <v>13</v>
      </c>
      <c r="G8" s="19" t="s">
        <v>12</v>
      </c>
      <c r="H8" s="19" t="s">
        <v>13</v>
      </c>
      <c r="I8" s="19" t="s">
        <v>12</v>
      </c>
      <c r="J8" s="19" t="s">
        <v>13</v>
      </c>
      <c r="K8" s="21"/>
      <c r="L8" s="21"/>
      <c r="M8" s="21"/>
      <c r="N8" s="21"/>
      <c r="O8" s="21"/>
    </row>
    <row r="9" spans="1:15" ht="18.75" x14ac:dyDescent="0.3">
      <c r="A9" s="20">
        <v>1</v>
      </c>
      <c r="B9" s="16" t="s">
        <v>14</v>
      </c>
      <c r="C9" s="17">
        <v>261</v>
      </c>
      <c r="D9" s="17">
        <v>296</v>
      </c>
      <c r="E9" s="17">
        <v>7</v>
      </c>
      <c r="F9" s="17">
        <v>1477.12</v>
      </c>
      <c r="G9" s="18">
        <f>(E9/C9)*100</f>
        <v>2.6819923371647509</v>
      </c>
      <c r="H9" s="18">
        <f>(F9/D9)*100</f>
        <v>499.02702702702697</v>
      </c>
      <c r="I9" s="17">
        <v>21</v>
      </c>
      <c r="J9" s="17">
        <v>10395.01</v>
      </c>
    </row>
    <row r="10" spans="1:15" ht="18.75" x14ac:dyDescent="0.3">
      <c r="A10" s="20">
        <v>2</v>
      </c>
      <c r="B10" s="16" t="s">
        <v>15</v>
      </c>
      <c r="C10" s="17">
        <v>0</v>
      </c>
      <c r="D10" s="17">
        <v>0</v>
      </c>
      <c r="E10" s="17">
        <v>0</v>
      </c>
      <c r="F10" s="17">
        <v>0</v>
      </c>
      <c r="G10" s="18" t="e">
        <f t="shared" ref="G10:H41" si="0">(E10/C10)*100</f>
        <v>#DIV/0!</v>
      </c>
      <c r="H10" s="18" t="e">
        <f t="shared" si="0"/>
        <v>#DIV/0!</v>
      </c>
      <c r="I10" s="17">
        <v>12</v>
      </c>
      <c r="J10" s="17">
        <v>32.26</v>
      </c>
    </row>
    <row r="11" spans="1:15" ht="18.75" x14ac:dyDescent="0.3">
      <c r="A11" s="20">
        <v>3</v>
      </c>
      <c r="B11" s="16" t="s">
        <v>16</v>
      </c>
      <c r="C11" s="17">
        <v>1347</v>
      </c>
      <c r="D11" s="17">
        <v>4000</v>
      </c>
      <c r="E11" s="17">
        <v>2</v>
      </c>
      <c r="F11" s="17">
        <v>4.7</v>
      </c>
      <c r="G11" s="18">
        <f t="shared" si="0"/>
        <v>0.14847809948032664</v>
      </c>
      <c r="H11" s="18">
        <f t="shared" si="0"/>
        <v>0.11750000000000001</v>
      </c>
      <c r="I11" s="17">
        <v>5</v>
      </c>
      <c r="J11" s="17">
        <v>14.8</v>
      </c>
    </row>
    <row r="12" spans="1:15" ht="18.75" x14ac:dyDescent="0.3">
      <c r="A12" s="20">
        <v>4</v>
      </c>
      <c r="B12" s="16" t="s">
        <v>17</v>
      </c>
      <c r="C12" s="17">
        <v>0</v>
      </c>
      <c r="D12" s="17">
        <v>0</v>
      </c>
      <c r="E12" s="17">
        <v>1</v>
      </c>
      <c r="F12" s="17">
        <v>25</v>
      </c>
      <c r="G12" s="18" t="e">
        <f t="shared" si="0"/>
        <v>#DIV/0!</v>
      </c>
      <c r="H12" s="18" t="e">
        <f t="shared" si="0"/>
        <v>#DIV/0!</v>
      </c>
      <c r="I12" s="17">
        <v>12</v>
      </c>
      <c r="J12" s="17">
        <v>61.31</v>
      </c>
    </row>
    <row r="13" spans="1:15" ht="18.75" x14ac:dyDescent="0.3">
      <c r="A13" s="20">
        <v>5</v>
      </c>
      <c r="B13" s="16" t="s">
        <v>18</v>
      </c>
      <c r="C13" s="17">
        <v>107</v>
      </c>
      <c r="D13" s="17">
        <v>1530</v>
      </c>
      <c r="E13" s="17">
        <v>0</v>
      </c>
      <c r="F13" s="17">
        <v>0</v>
      </c>
      <c r="G13" s="18">
        <f t="shared" si="0"/>
        <v>0</v>
      </c>
      <c r="H13" s="18">
        <f t="shared" si="0"/>
        <v>0</v>
      </c>
      <c r="I13" s="17">
        <v>14</v>
      </c>
      <c r="J13" s="17">
        <v>111.02</v>
      </c>
    </row>
    <row r="14" spans="1:15" ht="18.75" x14ac:dyDescent="0.3">
      <c r="A14" s="20">
        <v>6</v>
      </c>
      <c r="B14" s="16" t="s">
        <v>19</v>
      </c>
      <c r="C14" s="17">
        <v>109</v>
      </c>
      <c r="D14" s="17">
        <v>972</v>
      </c>
      <c r="E14" s="17">
        <v>15</v>
      </c>
      <c r="F14" s="17">
        <v>231</v>
      </c>
      <c r="G14" s="18">
        <f t="shared" si="0"/>
        <v>13.761467889908257</v>
      </c>
      <c r="H14" s="18">
        <f t="shared" si="0"/>
        <v>23.765432098765434</v>
      </c>
      <c r="I14" s="17">
        <v>1</v>
      </c>
      <c r="J14" s="17">
        <v>5.67</v>
      </c>
    </row>
    <row r="15" spans="1:15" ht="18.75" x14ac:dyDescent="0.3">
      <c r="A15" s="20">
        <v>7</v>
      </c>
      <c r="B15" s="16" t="s">
        <v>20</v>
      </c>
      <c r="C15" s="17">
        <v>1150</v>
      </c>
      <c r="D15" s="17">
        <v>3085</v>
      </c>
      <c r="E15" s="17">
        <v>0</v>
      </c>
      <c r="F15" s="17">
        <v>0</v>
      </c>
      <c r="G15" s="18">
        <f t="shared" si="0"/>
        <v>0</v>
      </c>
      <c r="H15" s="18">
        <f t="shared" si="0"/>
        <v>0</v>
      </c>
      <c r="I15" s="17">
        <v>5</v>
      </c>
      <c r="J15" s="17">
        <v>13.61</v>
      </c>
    </row>
    <row r="16" spans="1:15" ht="18.75" x14ac:dyDescent="0.3">
      <c r="A16" s="20">
        <v>8</v>
      </c>
      <c r="B16" s="16" t="s">
        <v>21</v>
      </c>
      <c r="C16" s="17">
        <v>46</v>
      </c>
      <c r="D16" s="17">
        <v>1627.8</v>
      </c>
      <c r="E16" s="17">
        <v>0</v>
      </c>
      <c r="F16" s="17">
        <v>0</v>
      </c>
      <c r="G16" s="18">
        <f t="shared" si="0"/>
        <v>0</v>
      </c>
      <c r="H16" s="18">
        <f t="shared" si="0"/>
        <v>0</v>
      </c>
      <c r="I16" s="17">
        <v>7</v>
      </c>
      <c r="J16" s="17">
        <v>27.86</v>
      </c>
    </row>
    <row r="17" spans="1:10" ht="18.75" x14ac:dyDescent="0.3">
      <c r="A17" s="20">
        <v>9</v>
      </c>
      <c r="B17" s="16" t="s">
        <v>22</v>
      </c>
      <c r="C17" s="17">
        <v>78</v>
      </c>
      <c r="D17" s="17">
        <v>118.8</v>
      </c>
      <c r="E17" s="17">
        <v>35</v>
      </c>
      <c r="F17" s="17">
        <v>41.2</v>
      </c>
      <c r="G17" s="18">
        <f t="shared" si="0"/>
        <v>44.871794871794876</v>
      </c>
      <c r="H17" s="18">
        <f t="shared" si="0"/>
        <v>34.680134680134685</v>
      </c>
      <c r="I17" s="17">
        <v>1</v>
      </c>
      <c r="J17" s="17">
        <v>2.4</v>
      </c>
    </row>
    <row r="18" spans="1:10" ht="18.75" x14ac:dyDescent="0.3">
      <c r="A18" s="20">
        <v>10</v>
      </c>
      <c r="B18" s="16" t="s">
        <v>23</v>
      </c>
      <c r="C18" s="17">
        <v>0</v>
      </c>
      <c r="D18" s="17">
        <v>0</v>
      </c>
      <c r="E18" s="17">
        <v>1</v>
      </c>
      <c r="F18" s="17">
        <v>1</v>
      </c>
      <c r="G18" s="18" t="e">
        <f t="shared" si="0"/>
        <v>#DIV/0!</v>
      </c>
      <c r="H18" s="18" t="e">
        <f t="shared" si="0"/>
        <v>#DIV/0!</v>
      </c>
      <c r="I18" s="17">
        <v>6</v>
      </c>
      <c r="J18" s="17">
        <v>132.97999999999999</v>
      </c>
    </row>
    <row r="19" spans="1:10" ht="18.75" x14ac:dyDescent="0.3">
      <c r="A19" s="20">
        <v>11</v>
      </c>
      <c r="B19" s="16" t="s">
        <v>24</v>
      </c>
      <c r="C19" s="17">
        <v>0</v>
      </c>
      <c r="D19" s="17">
        <v>0</v>
      </c>
      <c r="E19" s="17">
        <v>0</v>
      </c>
      <c r="F19" s="17">
        <v>0</v>
      </c>
      <c r="G19" s="18" t="e">
        <f t="shared" si="0"/>
        <v>#DIV/0!</v>
      </c>
      <c r="H19" s="18" t="e">
        <f t="shared" si="0"/>
        <v>#DIV/0!</v>
      </c>
      <c r="I19" s="17">
        <v>0</v>
      </c>
      <c r="J19" s="17">
        <v>0</v>
      </c>
    </row>
    <row r="20" spans="1:10" ht="37.5" x14ac:dyDescent="0.3">
      <c r="A20" s="20">
        <v>12</v>
      </c>
      <c r="B20" s="16" t="s">
        <v>25</v>
      </c>
      <c r="C20" s="17">
        <v>0</v>
      </c>
      <c r="D20" s="17">
        <v>0</v>
      </c>
      <c r="E20" s="17">
        <v>0</v>
      </c>
      <c r="F20" s="17">
        <v>0</v>
      </c>
      <c r="G20" s="18" t="e">
        <f t="shared" si="0"/>
        <v>#DIV/0!</v>
      </c>
      <c r="H20" s="18" t="e">
        <f t="shared" si="0"/>
        <v>#DIV/0!</v>
      </c>
      <c r="I20" s="17">
        <v>5</v>
      </c>
      <c r="J20" s="17">
        <v>8.27</v>
      </c>
    </row>
    <row r="21" spans="1:10" ht="17.25" customHeight="1" x14ac:dyDescent="0.3">
      <c r="A21" s="20">
        <v>13</v>
      </c>
      <c r="B21" s="16" t="s">
        <v>26</v>
      </c>
      <c r="C21" s="17">
        <v>124</v>
      </c>
      <c r="D21" s="17">
        <v>422</v>
      </c>
      <c r="E21" s="17">
        <v>1</v>
      </c>
      <c r="F21" s="17">
        <v>1</v>
      </c>
      <c r="G21" s="18">
        <f t="shared" si="0"/>
        <v>0.80645161290322576</v>
      </c>
      <c r="H21" s="18">
        <f t="shared" si="0"/>
        <v>0.23696682464454977</v>
      </c>
      <c r="I21" s="17">
        <v>20</v>
      </c>
      <c r="J21" s="17">
        <v>57.58</v>
      </c>
    </row>
    <row r="22" spans="1:10" ht="18.75" x14ac:dyDescent="0.3">
      <c r="A22" s="20">
        <v>14</v>
      </c>
      <c r="B22" s="16" t="s">
        <v>27</v>
      </c>
      <c r="C22" s="17">
        <v>1200</v>
      </c>
      <c r="D22" s="17">
        <v>600</v>
      </c>
      <c r="E22" s="17">
        <v>0</v>
      </c>
      <c r="F22" s="17">
        <v>0</v>
      </c>
      <c r="G22" s="18">
        <f t="shared" si="0"/>
        <v>0</v>
      </c>
      <c r="H22" s="18">
        <f t="shared" si="0"/>
        <v>0</v>
      </c>
      <c r="I22" s="17">
        <v>3</v>
      </c>
      <c r="J22" s="17">
        <v>2.46</v>
      </c>
    </row>
    <row r="23" spans="1:10" ht="18.75" x14ac:dyDescent="0.3">
      <c r="A23" s="20">
        <v>15</v>
      </c>
      <c r="B23" s="16" t="s">
        <v>28</v>
      </c>
      <c r="C23" s="17">
        <v>0</v>
      </c>
      <c r="D23" s="17">
        <v>0</v>
      </c>
      <c r="E23" s="17">
        <v>0</v>
      </c>
      <c r="F23" s="17">
        <v>0</v>
      </c>
      <c r="G23" s="18" t="e">
        <f t="shared" si="0"/>
        <v>#DIV/0!</v>
      </c>
      <c r="H23" s="18" t="e">
        <f t="shared" si="0"/>
        <v>#DIV/0!</v>
      </c>
      <c r="I23" s="17">
        <v>7</v>
      </c>
      <c r="J23" s="17">
        <v>245.21</v>
      </c>
    </row>
    <row r="24" spans="1:10" ht="18.75" x14ac:dyDescent="0.3">
      <c r="A24" s="20">
        <v>16</v>
      </c>
      <c r="B24" s="16" t="s">
        <v>29</v>
      </c>
      <c r="C24" s="17">
        <v>1570</v>
      </c>
      <c r="D24" s="17">
        <v>785</v>
      </c>
      <c r="E24" s="17">
        <v>0</v>
      </c>
      <c r="F24" s="17">
        <v>0</v>
      </c>
      <c r="G24" s="18">
        <f t="shared" si="0"/>
        <v>0</v>
      </c>
      <c r="H24" s="18">
        <f t="shared" si="0"/>
        <v>0</v>
      </c>
      <c r="I24" s="17">
        <v>30</v>
      </c>
      <c r="J24" s="17">
        <v>496.98</v>
      </c>
    </row>
    <row r="25" spans="1:10" ht="18.75" x14ac:dyDescent="0.3">
      <c r="A25" s="20">
        <v>17</v>
      </c>
      <c r="B25" s="16" t="s">
        <v>30</v>
      </c>
      <c r="C25" s="17">
        <v>0</v>
      </c>
      <c r="D25" s="17">
        <v>0</v>
      </c>
      <c r="E25" s="17">
        <v>0</v>
      </c>
      <c r="F25" s="17">
        <v>0</v>
      </c>
      <c r="G25" s="18" t="e">
        <f t="shared" si="0"/>
        <v>#DIV/0!</v>
      </c>
      <c r="H25" s="18" t="e">
        <f t="shared" si="0"/>
        <v>#DIV/0!</v>
      </c>
      <c r="I25" s="17">
        <v>5</v>
      </c>
      <c r="J25" s="17">
        <v>2.2400000000000002</v>
      </c>
    </row>
    <row r="26" spans="1:10" ht="18.75" x14ac:dyDescent="0.3">
      <c r="A26" s="20">
        <v>18</v>
      </c>
      <c r="B26" s="16" t="s">
        <v>31</v>
      </c>
      <c r="C26" s="17">
        <v>0</v>
      </c>
      <c r="D26" s="17">
        <v>0</v>
      </c>
      <c r="E26" s="17">
        <v>2</v>
      </c>
      <c r="F26" s="17">
        <v>12.51</v>
      </c>
      <c r="G26" s="18" t="e">
        <f t="shared" si="0"/>
        <v>#DIV/0!</v>
      </c>
      <c r="H26" s="18" t="e">
        <f t="shared" si="0"/>
        <v>#DIV/0!</v>
      </c>
      <c r="I26" s="17">
        <v>23</v>
      </c>
      <c r="J26" s="17">
        <v>66.14</v>
      </c>
    </row>
    <row r="27" spans="1:10" ht="18.75" x14ac:dyDescent="0.3">
      <c r="A27" s="20">
        <v>19</v>
      </c>
      <c r="B27" s="16" t="s">
        <v>32</v>
      </c>
      <c r="C27" s="17">
        <v>0</v>
      </c>
      <c r="D27" s="17">
        <v>0</v>
      </c>
      <c r="E27" s="17">
        <v>0</v>
      </c>
      <c r="F27" s="17">
        <v>0</v>
      </c>
      <c r="G27" s="18" t="e">
        <f t="shared" si="0"/>
        <v>#DIV/0!</v>
      </c>
      <c r="H27" s="18" t="e">
        <f t="shared" si="0"/>
        <v>#DIV/0!</v>
      </c>
      <c r="I27" s="17">
        <v>7</v>
      </c>
      <c r="J27" s="17">
        <v>95.88</v>
      </c>
    </row>
    <row r="28" spans="1:10" ht="18.75" x14ac:dyDescent="0.3">
      <c r="A28" s="20">
        <v>20</v>
      </c>
      <c r="B28" s="16" t="s">
        <v>33</v>
      </c>
      <c r="C28" s="17">
        <v>4983</v>
      </c>
      <c r="D28" s="17">
        <v>7980.01</v>
      </c>
      <c r="E28" s="17">
        <v>0</v>
      </c>
      <c r="F28" s="17">
        <v>0</v>
      </c>
      <c r="G28" s="18">
        <f t="shared" si="0"/>
        <v>0</v>
      </c>
      <c r="H28" s="18">
        <f t="shared" si="0"/>
        <v>0</v>
      </c>
      <c r="I28" s="17">
        <v>10</v>
      </c>
      <c r="J28" s="17">
        <v>22.38</v>
      </c>
    </row>
    <row r="29" spans="1:10" ht="18.75" x14ac:dyDescent="0.3">
      <c r="A29" s="20">
        <v>21</v>
      </c>
      <c r="B29" s="16" t="s">
        <v>34</v>
      </c>
      <c r="C29" s="17">
        <v>2</v>
      </c>
      <c r="D29" s="17">
        <v>73</v>
      </c>
      <c r="E29" s="17">
        <v>1</v>
      </c>
      <c r="F29" s="17">
        <v>6</v>
      </c>
      <c r="G29" s="18">
        <f t="shared" si="0"/>
        <v>50</v>
      </c>
      <c r="H29" s="18">
        <f t="shared" si="0"/>
        <v>8.2191780821917799</v>
      </c>
      <c r="I29" s="17">
        <v>227</v>
      </c>
      <c r="J29" s="17">
        <v>157.58000000000001</v>
      </c>
    </row>
    <row r="30" spans="1:10" ht="18.75" x14ac:dyDescent="0.3">
      <c r="A30" s="20">
        <v>22</v>
      </c>
      <c r="B30" s="16" t="s">
        <v>35</v>
      </c>
      <c r="C30" s="17">
        <v>160</v>
      </c>
      <c r="D30" s="17">
        <v>141</v>
      </c>
      <c r="E30" s="17">
        <v>30</v>
      </c>
      <c r="F30" s="17">
        <v>36</v>
      </c>
      <c r="G30" s="18">
        <f t="shared" si="0"/>
        <v>18.75</v>
      </c>
      <c r="H30" s="18">
        <f t="shared" si="0"/>
        <v>25.531914893617021</v>
      </c>
      <c r="I30" s="17">
        <v>1</v>
      </c>
      <c r="J30" s="17">
        <v>1.28</v>
      </c>
    </row>
    <row r="31" spans="1:10" ht="18.75" x14ac:dyDescent="0.3">
      <c r="A31" s="20">
        <v>23</v>
      </c>
      <c r="B31" s="16" t="s">
        <v>36</v>
      </c>
      <c r="C31" s="17">
        <v>393</v>
      </c>
      <c r="D31" s="17">
        <v>1312</v>
      </c>
      <c r="E31" s="17">
        <v>130</v>
      </c>
      <c r="F31" s="17">
        <v>734.4</v>
      </c>
      <c r="G31" s="18">
        <f t="shared" si="0"/>
        <v>33.078880407124686</v>
      </c>
      <c r="H31" s="18">
        <f t="shared" si="0"/>
        <v>55.975609756097555</v>
      </c>
      <c r="I31" s="17">
        <v>12</v>
      </c>
      <c r="J31" s="17">
        <v>14.76</v>
      </c>
    </row>
    <row r="32" spans="1:10" ht="18.75" x14ac:dyDescent="0.3">
      <c r="A32" s="20">
        <v>24</v>
      </c>
      <c r="B32" s="16" t="s">
        <v>37</v>
      </c>
      <c r="C32" s="17">
        <v>792</v>
      </c>
      <c r="D32" s="17">
        <v>400.2</v>
      </c>
      <c r="E32" s="17">
        <v>200</v>
      </c>
      <c r="F32" s="17">
        <v>99.85</v>
      </c>
      <c r="G32" s="18">
        <f t="shared" si="0"/>
        <v>25.252525252525253</v>
      </c>
      <c r="H32" s="18">
        <f t="shared" si="0"/>
        <v>24.950024987506247</v>
      </c>
      <c r="I32" s="17">
        <v>111</v>
      </c>
      <c r="J32" s="17">
        <v>177.23</v>
      </c>
    </row>
    <row r="33" spans="1:10" ht="18.75" x14ac:dyDescent="0.3">
      <c r="A33" s="20">
        <v>25</v>
      </c>
      <c r="B33" s="16" t="s">
        <v>38</v>
      </c>
      <c r="C33" s="17">
        <v>443</v>
      </c>
      <c r="D33" s="17">
        <v>417</v>
      </c>
      <c r="E33" s="17">
        <v>0</v>
      </c>
      <c r="F33" s="17">
        <v>0</v>
      </c>
      <c r="G33" s="18">
        <f t="shared" si="0"/>
        <v>0</v>
      </c>
      <c r="H33" s="18">
        <f t="shared" si="0"/>
        <v>0</v>
      </c>
      <c r="I33" s="17">
        <v>6</v>
      </c>
      <c r="J33" s="17">
        <v>6.29</v>
      </c>
    </row>
    <row r="34" spans="1:10" ht="18.75" x14ac:dyDescent="0.3">
      <c r="A34" s="20">
        <v>26</v>
      </c>
      <c r="B34" s="16" t="s">
        <v>39</v>
      </c>
      <c r="C34" s="17">
        <v>154</v>
      </c>
      <c r="D34" s="17">
        <v>375.5</v>
      </c>
      <c r="E34" s="17">
        <v>0</v>
      </c>
      <c r="F34" s="17">
        <v>0</v>
      </c>
      <c r="G34" s="18">
        <f t="shared" si="0"/>
        <v>0</v>
      </c>
      <c r="H34" s="18">
        <f t="shared" si="0"/>
        <v>0</v>
      </c>
      <c r="I34" s="17">
        <v>4</v>
      </c>
      <c r="J34" s="17">
        <v>4.3499999999999996</v>
      </c>
    </row>
    <row r="35" spans="1:10" s="6" customFormat="1" ht="18.75" x14ac:dyDescent="0.3">
      <c r="A35" s="20">
        <v>27</v>
      </c>
      <c r="B35" s="16" t="s">
        <v>40</v>
      </c>
      <c r="C35" s="17">
        <v>0</v>
      </c>
      <c r="D35" s="17">
        <v>0</v>
      </c>
      <c r="E35" s="17">
        <v>3</v>
      </c>
      <c r="F35" s="17">
        <v>177</v>
      </c>
      <c r="G35" s="18" t="e">
        <f t="shared" si="0"/>
        <v>#DIV/0!</v>
      </c>
      <c r="H35" s="18" t="e">
        <f t="shared" si="0"/>
        <v>#DIV/0!</v>
      </c>
      <c r="I35" s="17">
        <v>65</v>
      </c>
      <c r="J35" s="17">
        <v>2438.12</v>
      </c>
    </row>
    <row r="36" spans="1:10" ht="18.75" x14ac:dyDescent="0.3">
      <c r="A36" s="20">
        <v>28</v>
      </c>
      <c r="B36" s="15" t="s">
        <v>41</v>
      </c>
      <c r="C36" s="17">
        <v>0</v>
      </c>
      <c r="D36" s="17">
        <v>0</v>
      </c>
      <c r="E36" s="17">
        <v>0</v>
      </c>
      <c r="F36" s="17">
        <v>0</v>
      </c>
      <c r="G36" s="18" t="e">
        <f t="shared" si="0"/>
        <v>#DIV/0!</v>
      </c>
      <c r="H36" s="18" t="e">
        <f t="shared" si="0"/>
        <v>#DIV/0!</v>
      </c>
      <c r="I36" s="17">
        <v>11</v>
      </c>
      <c r="J36" s="17">
        <v>20.45</v>
      </c>
    </row>
    <row r="37" spans="1:10" ht="18.75" x14ac:dyDescent="0.3">
      <c r="A37" s="20">
        <v>29</v>
      </c>
      <c r="B37" s="15" t="s">
        <v>42</v>
      </c>
      <c r="C37" s="17">
        <v>359</v>
      </c>
      <c r="D37" s="17">
        <v>2797.96</v>
      </c>
      <c r="E37" s="17">
        <v>103</v>
      </c>
      <c r="F37" s="17">
        <v>1298.29</v>
      </c>
      <c r="G37" s="18">
        <f t="shared" si="0"/>
        <v>28.690807799442897</v>
      </c>
      <c r="H37" s="18">
        <f t="shared" si="0"/>
        <v>46.401306666285436</v>
      </c>
      <c r="I37" s="17">
        <v>23</v>
      </c>
      <c r="J37" s="17">
        <v>1681.64</v>
      </c>
    </row>
    <row r="38" spans="1:10" ht="18.75" x14ac:dyDescent="0.3">
      <c r="A38" s="20">
        <v>30</v>
      </c>
      <c r="B38" s="15" t="s">
        <v>43</v>
      </c>
      <c r="C38" s="17">
        <v>91</v>
      </c>
      <c r="D38" s="17">
        <v>540</v>
      </c>
      <c r="E38" s="17">
        <v>0</v>
      </c>
      <c r="F38" s="17">
        <v>0</v>
      </c>
      <c r="G38" s="18">
        <f t="shared" si="0"/>
        <v>0</v>
      </c>
      <c r="H38" s="18">
        <f t="shared" si="0"/>
        <v>0</v>
      </c>
      <c r="I38" s="17">
        <v>3</v>
      </c>
      <c r="J38" s="17">
        <v>0.99</v>
      </c>
    </row>
    <row r="39" spans="1:10" ht="18.75" x14ac:dyDescent="0.3">
      <c r="A39" s="20">
        <v>31</v>
      </c>
      <c r="B39" s="15" t="s">
        <v>44</v>
      </c>
      <c r="C39" s="17">
        <v>520</v>
      </c>
      <c r="D39" s="17">
        <v>279</v>
      </c>
      <c r="E39" s="17">
        <v>150</v>
      </c>
      <c r="F39" s="17">
        <v>82</v>
      </c>
      <c r="G39" s="18">
        <f t="shared" si="0"/>
        <v>28.846153846153843</v>
      </c>
      <c r="H39" s="18">
        <f t="shared" si="0"/>
        <v>29.390681003584231</v>
      </c>
      <c r="I39" s="17">
        <v>3</v>
      </c>
      <c r="J39" s="17">
        <v>1.69</v>
      </c>
    </row>
    <row r="40" spans="1:10" ht="18.75" x14ac:dyDescent="0.3">
      <c r="A40" s="20">
        <v>32</v>
      </c>
      <c r="B40" s="15" t="s">
        <v>45</v>
      </c>
      <c r="C40" s="17">
        <v>10</v>
      </c>
      <c r="D40" s="17">
        <v>100</v>
      </c>
      <c r="E40" s="17">
        <v>9</v>
      </c>
      <c r="F40" s="17">
        <v>471.99</v>
      </c>
      <c r="G40" s="18">
        <f t="shared" si="0"/>
        <v>90</v>
      </c>
      <c r="H40" s="18">
        <f t="shared" si="0"/>
        <v>471.99</v>
      </c>
      <c r="I40" s="17">
        <v>16</v>
      </c>
      <c r="J40" s="17">
        <v>5200.99</v>
      </c>
    </row>
    <row r="41" spans="1:10" ht="18.75" x14ac:dyDescent="0.3">
      <c r="A41" s="20">
        <v>33</v>
      </c>
      <c r="B41" s="15" t="s">
        <v>46</v>
      </c>
      <c r="C41" s="17">
        <v>600</v>
      </c>
      <c r="D41" s="17">
        <v>131</v>
      </c>
      <c r="E41" s="17">
        <v>141</v>
      </c>
      <c r="F41" s="17">
        <v>166.2</v>
      </c>
      <c r="G41" s="18">
        <f t="shared" si="0"/>
        <v>23.5</v>
      </c>
      <c r="H41" s="18">
        <f t="shared" si="0"/>
        <v>126.87022900763358</v>
      </c>
      <c r="I41" s="17">
        <v>21</v>
      </c>
      <c r="J41" s="17">
        <v>279.70999999999998</v>
      </c>
    </row>
    <row r="42" spans="1:10" ht="19.5" x14ac:dyDescent="0.4">
      <c r="A42" s="10"/>
      <c r="B42" s="10" t="s">
        <v>47</v>
      </c>
      <c r="C42" s="22">
        <f>SUM(C9:C41)</f>
        <v>14499</v>
      </c>
      <c r="D42" s="22">
        <f>SUM(D9:D41)</f>
        <v>27983.27</v>
      </c>
      <c r="E42" s="22">
        <f>SUM(E9:E41)</f>
        <v>831</v>
      </c>
      <c r="F42" s="22">
        <f>SUM(F9:F41)</f>
        <v>4865.2599999999993</v>
      </c>
      <c r="G42" s="11">
        <f>(E42/C42)*100</f>
        <v>5.7314297537761227</v>
      </c>
      <c r="H42" s="11">
        <f>(F42/D42)*100</f>
        <v>17.386316895773792</v>
      </c>
      <c r="I42" s="22">
        <f>SUM(I9:I41)</f>
        <v>697</v>
      </c>
      <c r="J42" s="22">
        <f>SUM(J9:J41)</f>
        <v>21779.14</v>
      </c>
    </row>
    <row r="43" spans="1:10" ht="15.75" x14ac:dyDescent="0.25">
      <c r="A43" s="6" t="str">
        <f>ACP!A43</f>
        <v>SOURCES: BANKS</v>
      </c>
    </row>
  </sheetData>
  <mergeCells count="5">
    <mergeCell ref="C7:D7"/>
    <mergeCell ref="E7:F7"/>
    <mergeCell ref="G7:H7"/>
    <mergeCell ref="I7:J7"/>
    <mergeCell ref="A4:J4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opLeftCell="B1" workbookViewId="0">
      <selection activeCell="I9" sqref="I9:J41"/>
    </sheetView>
  </sheetViews>
  <sheetFormatPr defaultRowHeight="15" x14ac:dyDescent="0.25"/>
  <cols>
    <col min="1" max="1" width="7.42578125" style="21" customWidth="1"/>
    <col min="2" max="2" width="24.85546875" style="21" customWidth="1"/>
    <col min="3" max="4" width="13.42578125" style="21" bestFit="1" customWidth="1"/>
    <col min="5" max="5" width="17.140625" style="21" customWidth="1"/>
    <col min="6" max="6" width="14" style="21" customWidth="1"/>
    <col min="7" max="7" width="11.42578125" style="21" customWidth="1"/>
    <col min="8" max="8" width="11.28515625" style="21" customWidth="1"/>
    <col min="9" max="9" width="14.7109375" style="21" customWidth="1"/>
    <col min="10" max="10" width="14.85546875" style="21" customWidth="1"/>
    <col min="11" max="14" width="9.140625" style="21" customWidth="1"/>
    <col min="15" max="16384" width="9.140625" style="21"/>
  </cols>
  <sheetData>
    <row r="1" spans="1:15" ht="27" x14ac:dyDescent="0.5">
      <c r="E1" s="7" t="s">
        <v>70</v>
      </c>
    </row>
    <row r="2" spans="1:15" ht="22.5" x14ac:dyDescent="0.45">
      <c r="A2" s="8"/>
      <c r="B2" s="8"/>
      <c r="C2" s="9"/>
      <c r="D2" s="13" t="s">
        <v>71</v>
      </c>
      <c r="E2" s="14"/>
      <c r="F2" s="12"/>
      <c r="G2" s="12"/>
      <c r="H2" s="12"/>
      <c r="I2" s="12"/>
      <c r="J2" s="9"/>
      <c r="K2" s="9"/>
    </row>
    <row r="3" spans="1:15" ht="19.5" x14ac:dyDescent="0.4">
      <c r="A3" s="8" t="s">
        <v>72</v>
      </c>
      <c r="B3" s="8"/>
      <c r="C3" s="8"/>
      <c r="D3" s="8"/>
      <c r="E3" s="8"/>
      <c r="F3" s="8"/>
      <c r="G3" s="8"/>
      <c r="H3" s="8"/>
      <c r="I3" s="8"/>
      <c r="J3" s="8"/>
      <c r="K3" s="9"/>
    </row>
    <row r="4" spans="1:15" ht="19.5" x14ac:dyDescent="0.4">
      <c r="A4" s="38" t="s">
        <v>62</v>
      </c>
      <c r="B4" s="38"/>
      <c r="C4" s="38"/>
      <c r="D4" s="38"/>
      <c r="E4" s="38"/>
      <c r="F4" s="38"/>
      <c r="G4" s="38"/>
      <c r="H4" s="38"/>
      <c r="I4" s="38"/>
      <c r="J4" s="38"/>
      <c r="K4" s="9"/>
    </row>
    <row r="5" spans="1:15" ht="19.5" x14ac:dyDescent="0.3">
      <c r="A5" s="5" t="s">
        <v>84</v>
      </c>
      <c r="B5" s="2"/>
      <c r="D5" s="2"/>
      <c r="E5" s="2"/>
      <c r="F5" s="2"/>
      <c r="G5" s="2"/>
      <c r="H5" s="2"/>
      <c r="J5" s="2"/>
    </row>
    <row r="6" spans="1:15" ht="22.5" x14ac:dyDescent="0.45">
      <c r="A6" s="2"/>
      <c r="B6" s="2"/>
      <c r="C6" s="2"/>
      <c r="D6" s="2"/>
      <c r="E6" s="2"/>
      <c r="F6" s="2"/>
      <c r="G6" s="2"/>
      <c r="H6" s="2"/>
      <c r="I6" s="12" t="s">
        <v>5</v>
      </c>
      <c r="J6" s="2"/>
    </row>
    <row r="7" spans="1:15" ht="35.25" customHeight="1" x14ac:dyDescent="0.25">
      <c r="A7" s="23" t="s">
        <v>74</v>
      </c>
      <c r="B7" s="23" t="s">
        <v>8</v>
      </c>
      <c r="C7" s="44" t="str">
        <f>ACP!C7</f>
        <v>Target 2018-19</v>
      </c>
      <c r="D7" s="45"/>
      <c r="E7" s="46" t="s">
        <v>9</v>
      </c>
      <c r="F7" s="47"/>
      <c r="G7" s="48" t="s">
        <v>10</v>
      </c>
      <c r="H7" s="49"/>
      <c r="I7" s="46" t="s">
        <v>11</v>
      </c>
      <c r="J7" s="50"/>
      <c r="L7" s="21" t="s">
        <v>83</v>
      </c>
    </row>
    <row r="8" spans="1:15" s="4" customFormat="1" ht="15.75" x14ac:dyDescent="0.25">
      <c r="A8" s="3"/>
      <c r="B8" s="3"/>
      <c r="C8" s="19" t="s">
        <v>12</v>
      </c>
      <c r="D8" s="19" t="s">
        <v>13</v>
      </c>
      <c r="E8" s="19" t="s">
        <v>12</v>
      </c>
      <c r="F8" s="19" t="s">
        <v>13</v>
      </c>
      <c r="G8" s="19" t="s">
        <v>12</v>
      </c>
      <c r="H8" s="19" t="s">
        <v>13</v>
      </c>
      <c r="I8" s="19" t="s">
        <v>12</v>
      </c>
      <c r="J8" s="19" t="s">
        <v>13</v>
      </c>
      <c r="K8" s="21"/>
      <c r="L8" s="21"/>
      <c r="M8" s="21"/>
      <c r="N8" s="21"/>
      <c r="O8" s="21"/>
    </row>
    <row r="9" spans="1:15" ht="18.75" x14ac:dyDescent="0.3">
      <c r="A9" s="20">
        <v>1</v>
      </c>
      <c r="B9" s="16" t="s">
        <v>14</v>
      </c>
      <c r="C9" s="17">
        <v>325</v>
      </c>
      <c r="D9" s="17">
        <v>450</v>
      </c>
      <c r="E9" s="17">
        <v>2</v>
      </c>
      <c r="F9" s="17">
        <v>1.1599999999999999</v>
      </c>
      <c r="G9" s="18">
        <f>(E9/C9)*100</f>
        <v>0.61538461538461542</v>
      </c>
      <c r="H9" s="18">
        <f>(F9/D9)*100</f>
        <v>0.25777777777777777</v>
      </c>
      <c r="I9" s="17">
        <v>20</v>
      </c>
      <c r="J9" s="17">
        <v>5598.23</v>
      </c>
    </row>
    <row r="10" spans="1:15" ht="18.75" x14ac:dyDescent="0.3">
      <c r="A10" s="20">
        <v>2</v>
      </c>
      <c r="B10" s="16" t="s">
        <v>15</v>
      </c>
      <c r="C10" s="17">
        <v>0</v>
      </c>
      <c r="D10" s="17">
        <v>0</v>
      </c>
      <c r="E10" s="17">
        <v>0</v>
      </c>
      <c r="F10" s="17">
        <v>0</v>
      </c>
      <c r="G10" s="18" t="e">
        <f t="shared" ref="G10:H41" si="0">(E10/C10)*100</f>
        <v>#DIV/0!</v>
      </c>
      <c r="H10" s="18" t="e">
        <f t="shared" si="0"/>
        <v>#DIV/0!</v>
      </c>
      <c r="I10" s="17">
        <v>0</v>
      </c>
      <c r="J10" s="17">
        <v>0</v>
      </c>
    </row>
    <row r="11" spans="1:15" ht="18.75" x14ac:dyDescent="0.3">
      <c r="A11" s="20">
        <v>3</v>
      </c>
      <c r="B11" s="16" t="s">
        <v>16</v>
      </c>
      <c r="C11" s="17">
        <v>1740</v>
      </c>
      <c r="D11" s="17">
        <v>5000</v>
      </c>
      <c r="E11" s="17">
        <v>0</v>
      </c>
      <c r="F11" s="17">
        <v>0</v>
      </c>
      <c r="G11" s="18">
        <f t="shared" si="0"/>
        <v>0</v>
      </c>
      <c r="H11" s="18">
        <f t="shared" si="0"/>
        <v>0</v>
      </c>
      <c r="I11" s="17">
        <v>1</v>
      </c>
      <c r="J11" s="17">
        <v>0.37</v>
      </c>
    </row>
    <row r="12" spans="1:15" ht="18.75" x14ac:dyDescent="0.3">
      <c r="A12" s="20">
        <v>4</v>
      </c>
      <c r="B12" s="16" t="s">
        <v>17</v>
      </c>
      <c r="C12" s="17">
        <v>0</v>
      </c>
      <c r="D12" s="17">
        <v>0</v>
      </c>
      <c r="E12" s="17">
        <v>0</v>
      </c>
      <c r="F12" s="17">
        <v>0</v>
      </c>
      <c r="G12" s="18" t="e">
        <f t="shared" si="0"/>
        <v>#DIV/0!</v>
      </c>
      <c r="H12" s="18" t="e">
        <f t="shared" si="0"/>
        <v>#DIV/0!</v>
      </c>
      <c r="I12" s="17">
        <v>2</v>
      </c>
      <c r="J12" s="17">
        <v>0.34</v>
      </c>
    </row>
    <row r="13" spans="1:15" ht="18.75" x14ac:dyDescent="0.3">
      <c r="A13" s="20">
        <v>5</v>
      </c>
      <c r="B13" s="16" t="s">
        <v>18</v>
      </c>
      <c r="C13" s="17">
        <v>105</v>
      </c>
      <c r="D13" s="17">
        <v>1102</v>
      </c>
      <c r="E13" s="17">
        <v>0</v>
      </c>
      <c r="F13" s="17">
        <v>0</v>
      </c>
      <c r="G13" s="18">
        <f t="shared" si="0"/>
        <v>0</v>
      </c>
      <c r="H13" s="18">
        <f t="shared" si="0"/>
        <v>0</v>
      </c>
      <c r="I13" s="17">
        <v>0</v>
      </c>
      <c r="J13" s="17">
        <v>0</v>
      </c>
    </row>
    <row r="14" spans="1:15" ht="18.75" x14ac:dyDescent="0.3">
      <c r="A14" s="20">
        <v>6</v>
      </c>
      <c r="B14" s="16" t="s">
        <v>19</v>
      </c>
      <c r="C14" s="17">
        <v>153</v>
      </c>
      <c r="D14" s="17">
        <v>1456</v>
      </c>
      <c r="E14" s="17">
        <v>0</v>
      </c>
      <c r="F14" s="17">
        <v>0</v>
      </c>
      <c r="G14" s="18">
        <f t="shared" si="0"/>
        <v>0</v>
      </c>
      <c r="H14" s="18">
        <f t="shared" si="0"/>
        <v>0</v>
      </c>
      <c r="I14" s="17">
        <v>0</v>
      </c>
      <c r="J14" s="17">
        <v>0</v>
      </c>
    </row>
    <row r="15" spans="1:15" ht="18.75" x14ac:dyDescent="0.3">
      <c r="A15" s="20">
        <v>7</v>
      </c>
      <c r="B15" s="16" t="s">
        <v>20</v>
      </c>
      <c r="C15" s="17">
        <v>900</v>
      </c>
      <c r="D15" s="17">
        <v>2160</v>
      </c>
      <c r="E15" s="17">
        <v>0</v>
      </c>
      <c r="F15" s="17">
        <v>0</v>
      </c>
      <c r="G15" s="18">
        <f t="shared" si="0"/>
        <v>0</v>
      </c>
      <c r="H15" s="18">
        <f t="shared" si="0"/>
        <v>0</v>
      </c>
      <c r="I15" s="17">
        <v>7</v>
      </c>
      <c r="J15" s="17">
        <v>947.63</v>
      </c>
    </row>
    <row r="16" spans="1:15" ht="18.75" x14ac:dyDescent="0.3">
      <c r="A16" s="20">
        <v>8</v>
      </c>
      <c r="B16" s="16" t="s">
        <v>21</v>
      </c>
      <c r="C16" s="17">
        <v>29</v>
      </c>
      <c r="D16" s="17">
        <v>1516</v>
      </c>
      <c r="E16" s="17">
        <v>0</v>
      </c>
      <c r="F16" s="17">
        <v>0</v>
      </c>
      <c r="G16" s="18">
        <f t="shared" si="0"/>
        <v>0</v>
      </c>
      <c r="H16" s="18">
        <f t="shared" si="0"/>
        <v>0</v>
      </c>
      <c r="I16" s="17">
        <v>1</v>
      </c>
      <c r="J16" s="17">
        <v>0.51</v>
      </c>
    </row>
    <row r="17" spans="1:10" ht="18.75" x14ac:dyDescent="0.3">
      <c r="A17" s="20">
        <v>9</v>
      </c>
      <c r="B17" s="16" t="s">
        <v>22</v>
      </c>
      <c r="C17" s="17">
        <v>55</v>
      </c>
      <c r="D17" s="17">
        <v>675</v>
      </c>
      <c r="E17" s="17">
        <v>0</v>
      </c>
      <c r="F17" s="17">
        <v>0</v>
      </c>
      <c r="G17" s="18">
        <f t="shared" si="0"/>
        <v>0</v>
      </c>
      <c r="H17" s="18">
        <f t="shared" si="0"/>
        <v>0</v>
      </c>
      <c r="I17" s="17">
        <v>0</v>
      </c>
      <c r="J17" s="17">
        <v>0</v>
      </c>
    </row>
    <row r="18" spans="1:10" ht="18.75" x14ac:dyDescent="0.3">
      <c r="A18" s="20">
        <v>10</v>
      </c>
      <c r="B18" s="16" t="s">
        <v>23</v>
      </c>
      <c r="C18" s="17">
        <v>0</v>
      </c>
      <c r="D18" s="17">
        <v>0</v>
      </c>
      <c r="E18" s="17">
        <v>0</v>
      </c>
      <c r="F18" s="17">
        <v>0</v>
      </c>
      <c r="G18" s="18" t="e">
        <f t="shared" si="0"/>
        <v>#DIV/0!</v>
      </c>
      <c r="H18" s="18" t="e">
        <f t="shared" si="0"/>
        <v>#DIV/0!</v>
      </c>
      <c r="I18" s="17">
        <v>0</v>
      </c>
      <c r="J18" s="17">
        <v>0</v>
      </c>
    </row>
    <row r="19" spans="1:10" ht="18.75" x14ac:dyDescent="0.3">
      <c r="A19" s="20">
        <v>11</v>
      </c>
      <c r="B19" s="16" t="s">
        <v>24</v>
      </c>
      <c r="C19" s="17">
        <v>0</v>
      </c>
      <c r="D19" s="17">
        <v>0</v>
      </c>
      <c r="E19" s="17">
        <v>0</v>
      </c>
      <c r="F19" s="17">
        <v>0</v>
      </c>
      <c r="G19" s="18" t="e">
        <f t="shared" si="0"/>
        <v>#DIV/0!</v>
      </c>
      <c r="H19" s="18" t="e">
        <f t="shared" si="0"/>
        <v>#DIV/0!</v>
      </c>
      <c r="I19" s="17">
        <v>0</v>
      </c>
      <c r="J19" s="17">
        <v>0</v>
      </c>
    </row>
    <row r="20" spans="1:10" ht="37.5" x14ac:dyDescent="0.3">
      <c r="A20" s="20">
        <v>12</v>
      </c>
      <c r="B20" s="16" t="s">
        <v>25</v>
      </c>
      <c r="C20" s="17">
        <v>0</v>
      </c>
      <c r="D20" s="17">
        <v>0</v>
      </c>
      <c r="E20" s="17">
        <v>0</v>
      </c>
      <c r="F20" s="17">
        <v>0</v>
      </c>
      <c r="G20" s="18" t="e">
        <f t="shared" si="0"/>
        <v>#DIV/0!</v>
      </c>
      <c r="H20" s="18" t="e">
        <f t="shared" si="0"/>
        <v>#DIV/0!</v>
      </c>
      <c r="I20" s="17">
        <v>0</v>
      </c>
      <c r="J20" s="17">
        <v>0</v>
      </c>
    </row>
    <row r="21" spans="1:10" ht="17.25" customHeight="1" x14ac:dyDescent="0.3">
      <c r="A21" s="20">
        <v>13</v>
      </c>
      <c r="B21" s="16" t="s">
        <v>26</v>
      </c>
      <c r="C21" s="17">
        <v>82</v>
      </c>
      <c r="D21" s="17">
        <v>1280</v>
      </c>
      <c r="E21" s="17">
        <v>0</v>
      </c>
      <c r="F21" s="17">
        <v>0</v>
      </c>
      <c r="G21" s="18">
        <f t="shared" si="0"/>
        <v>0</v>
      </c>
      <c r="H21" s="18">
        <f t="shared" si="0"/>
        <v>0</v>
      </c>
      <c r="I21" s="17">
        <v>1</v>
      </c>
      <c r="J21" s="17">
        <v>0.85</v>
      </c>
    </row>
    <row r="22" spans="1:10" ht="18.75" x14ac:dyDescent="0.3">
      <c r="A22" s="20">
        <v>14</v>
      </c>
      <c r="B22" s="16" t="s">
        <v>27</v>
      </c>
      <c r="C22" s="17">
        <v>23</v>
      </c>
      <c r="D22" s="17">
        <v>1700</v>
      </c>
      <c r="E22" s="17">
        <v>0</v>
      </c>
      <c r="F22" s="17">
        <v>0</v>
      </c>
      <c r="G22" s="18">
        <f t="shared" si="0"/>
        <v>0</v>
      </c>
      <c r="H22" s="18">
        <f t="shared" si="0"/>
        <v>0</v>
      </c>
      <c r="I22" s="17">
        <v>0</v>
      </c>
      <c r="J22" s="17">
        <v>0</v>
      </c>
    </row>
    <row r="23" spans="1:10" ht="18.75" x14ac:dyDescent="0.3">
      <c r="A23" s="20">
        <v>15</v>
      </c>
      <c r="B23" s="16" t="s">
        <v>28</v>
      </c>
      <c r="C23" s="17">
        <v>0</v>
      </c>
      <c r="D23" s="17">
        <v>0</v>
      </c>
      <c r="E23" s="17">
        <v>0</v>
      </c>
      <c r="F23" s="17">
        <v>0</v>
      </c>
      <c r="G23" s="18" t="e">
        <f t="shared" si="0"/>
        <v>#DIV/0!</v>
      </c>
      <c r="H23" s="18" t="e">
        <f t="shared" si="0"/>
        <v>#DIV/0!</v>
      </c>
      <c r="I23" s="17">
        <v>0</v>
      </c>
      <c r="J23" s="17">
        <v>0</v>
      </c>
    </row>
    <row r="24" spans="1:10" ht="18.75" x14ac:dyDescent="0.3">
      <c r="A24" s="20">
        <v>16</v>
      </c>
      <c r="B24" s="16" t="s">
        <v>29</v>
      </c>
      <c r="C24" s="17">
        <v>16</v>
      </c>
      <c r="D24" s="17">
        <v>1600</v>
      </c>
      <c r="E24" s="17">
        <v>0</v>
      </c>
      <c r="F24" s="17">
        <v>0</v>
      </c>
      <c r="G24" s="18">
        <f t="shared" si="0"/>
        <v>0</v>
      </c>
      <c r="H24" s="18">
        <f t="shared" si="0"/>
        <v>0</v>
      </c>
      <c r="I24" s="17">
        <v>1</v>
      </c>
      <c r="J24" s="17">
        <v>8.2200000000000006</v>
      </c>
    </row>
    <row r="25" spans="1:10" ht="18.75" x14ac:dyDescent="0.3">
      <c r="A25" s="20">
        <v>17</v>
      </c>
      <c r="B25" s="16" t="s">
        <v>30</v>
      </c>
      <c r="C25" s="17">
        <v>10</v>
      </c>
      <c r="D25" s="17">
        <v>83</v>
      </c>
      <c r="E25" s="17">
        <v>1</v>
      </c>
      <c r="F25" s="17">
        <v>0.56999999999999995</v>
      </c>
      <c r="G25" s="18">
        <f t="shared" si="0"/>
        <v>10</v>
      </c>
      <c r="H25" s="18">
        <f t="shared" si="0"/>
        <v>0.68674698795180711</v>
      </c>
      <c r="I25" s="17">
        <v>14</v>
      </c>
      <c r="J25" s="17">
        <v>17.11</v>
      </c>
    </row>
    <row r="26" spans="1:10" ht="18.75" x14ac:dyDescent="0.3">
      <c r="A26" s="20">
        <v>18</v>
      </c>
      <c r="B26" s="16" t="s">
        <v>31</v>
      </c>
      <c r="C26" s="17">
        <v>0</v>
      </c>
      <c r="D26" s="17">
        <v>0</v>
      </c>
      <c r="E26" s="17">
        <v>0</v>
      </c>
      <c r="F26" s="17">
        <v>0</v>
      </c>
      <c r="G26" s="18" t="e">
        <f t="shared" si="0"/>
        <v>#DIV/0!</v>
      </c>
      <c r="H26" s="18" t="e">
        <f t="shared" si="0"/>
        <v>#DIV/0!</v>
      </c>
      <c r="I26" s="17">
        <v>10</v>
      </c>
      <c r="J26" s="17">
        <v>5241.34</v>
      </c>
    </row>
    <row r="27" spans="1:10" ht="18.75" x14ac:dyDescent="0.3">
      <c r="A27" s="20">
        <v>19</v>
      </c>
      <c r="B27" s="16" t="s">
        <v>32</v>
      </c>
      <c r="C27" s="17">
        <v>40</v>
      </c>
      <c r="D27" s="17">
        <v>70</v>
      </c>
      <c r="E27" s="17">
        <v>0</v>
      </c>
      <c r="F27" s="17">
        <v>0</v>
      </c>
      <c r="G27" s="18">
        <f t="shared" si="0"/>
        <v>0</v>
      </c>
      <c r="H27" s="18">
        <f t="shared" si="0"/>
        <v>0</v>
      </c>
      <c r="I27" s="17">
        <v>1</v>
      </c>
      <c r="J27" s="17">
        <v>3</v>
      </c>
    </row>
    <row r="28" spans="1:10" ht="18.75" x14ac:dyDescent="0.3">
      <c r="A28" s="20">
        <v>20</v>
      </c>
      <c r="B28" s="16" t="s">
        <v>33</v>
      </c>
      <c r="C28" s="17">
        <v>822</v>
      </c>
      <c r="D28" s="17">
        <v>1320.02</v>
      </c>
      <c r="E28" s="17">
        <v>0</v>
      </c>
      <c r="F28" s="17">
        <v>0</v>
      </c>
      <c r="G28" s="18">
        <f t="shared" si="0"/>
        <v>0</v>
      </c>
      <c r="H28" s="18">
        <f t="shared" si="0"/>
        <v>0</v>
      </c>
      <c r="I28" s="17">
        <v>1</v>
      </c>
      <c r="J28" s="17">
        <v>348.34</v>
      </c>
    </row>
    <row r="29" spans="1:10" ht="18.75" x14ac:dyDescent="0.3">
      <c r="A29" s="20">
        <v>21</v>
      </c>
      <c r="B29" s="16" t="s">
        <v>34</v>
      </c>
      <c r="C29" s="17">
        <v>60</v>
      </c>
      <c r="D29" s="17">
        <v>283</v>
      </c>
      <c r="E29" s="17">
        <v>0</v>
      </c>
      <c r="F29" s="17">
        <v>0</v>
      </c>
      <c r="G29" s="18">
        <f t="shared" si="0"/>
        <v>0</v>
      </c>
      <c r="H29" s="18">
        <f t="shared" si="0"/>
        <v>0</v>
      </c>
      <c r="I29" s="17">
        <v>0</v>
      </c>
      <c r="J29" s="17">
        <v>0</v>
      </c>
    </row>
    <row r="30" spans="1:10" ht="18.75" x14ac:dyDescent="0.3">
      <c r="A30" s="20">
        <v>22</v>
      </c>
      <c r="B30" s="16" t="s">
        <v>35</v>
      </c>
      <c r="C30" s="17">
        <v>211</v>
      </c>
      <c r="D30" s="17">
        <v>262</v>
      </c>
      <c r="E30" s="17">
        <v>0</v>
      </c>
      <c r="F30" s="17">
        <v>0</v>
      </c>
      <c r="G30" s="18">
        <f t="shared" si="0"/>
        <v>0</v>
      </c>
      <c r="H30" s="18">
        <f t="shared" si="0"/>
        <v>0</v>
      </c>
      <c r="I30" s="17">
        <v>0</v>
      </c>
      <c r="J30" s="17">
        <v>0</v>
      </c>
    </row>
    <row r="31" spans="1:10" ht="18.75" x14ac:dyDescent="0.3">
      <c r="A31" s="20">
        <v>23</v>
      </c>
      <c r="B31" s="16" t="s">
        <v>36</v>
      </c>
      <c r="C31" s="17">
        <v>95</v>
      </c>
      <c r="D31" s="17">
        <v>253</v>
      </c>
      <c r="E31" s="17">
        <v>0</v>
      </c>
      <c r="F31" s="17">
        <v>0</v>
      </c>
      <c r="G31" s="18">
        <f t="shared" si="0"/>
        <v>0</v>
      </c>
      <c r="H31" s="18">
        <f t="shared" si="0"/>
        <v>0</v>
      </c>
      <c r="I31" s="17">
        <v>2</v>
      </c>
      <c r="J31" s="17">
        <v>1.25</v>
      </c>
    </row>
    <row r="32" spans="1:10" ht="18.75" x14ac:dyDescent="0.3">
      <c r="A32" s="20">
        <v>24</v>
      </c>
      <c r="B32" s="16" t="s">
        <v>37</v>
      </c>
      <c r="C32" s="17">
        <v>1080</v>
      </c>
      <c r="D32" s="17">
        <v>334.23</v>
      </c>
      <c r="E32" s="17">
        <v>0</v>
      </c>
      <c r="F32" s="17">
        <v>0</v>
      </c>
      <c r="G32" s="18">
        <f t="shared" si="0"/>
        <v>0</v>
      </c>
      <c r="H32" s="18">
        <f t="shared" si="0"/>
        <v>0</v>
      </c>
      <c r="I32" s="17">
        <v>0</v>
      </c>
      <c r="J32" s="17">
        <v>0</v>
      </c>
    </row>
    <row r="33" spans="1:10" ht="18.75" x14ac:dyDescent="0.3">
      <c r="A33" s="20">
        <v>25</v>
      </c>
      <c r="B33" s="16" t="s">
        <v>38</v>
      </c>
      <c r="C33" s="17">
        <v>444</v>
      </c>
      <c r="D33" s="17">
        <v>2205</v>
      </c>
      <c r="E33" s="17">
        <v>0</v>
      </c>
      <c r="F33" s="17">
        <v>0</v>
      </c>
      <c r="G33" s="18">
        <f t="shared" si="0"/>
        <v>0</v>
      </c>
      <c r="H33" s="18">
        <f t="shared" si="0"/>
        <v>0</v>
      </c>
      <c r="I33" s="17">
        <v>0</v>
      </c>
      <c r="J33" s="17">
        <v>0</v>
      </c>
    </row>
    <row r="34" spans="1:10" ht="18.75" x14ac:dyDescent="0.3">
      <c r="A34" s="20">
        <v>26</v>
      </c>
      <c r="B34" s="16" t="s">
        <v>39</v>
      </c>
      <c r="C34" s="17">
        <v>373</v>
      </c>
      <c r="D34" s="17">
        <v>283.5</v>
      </c>
      <c r="E34" s="17">
        <v>0</v>
      </c>
      <c r="F34" s="17">
        <v>0</v>
      </c>
      <c r="G34" s="18">
        <f t="shared" si="0"/>
        <v>0</v>
      </c>
      <c r="H34" s="18">
        <f t="shared" si="0"/>
        <v>0</v>
      </c>
      <c r="I34" s="17">
        <v>0</v>
      </c>
      <c r="J34" s="17">
        <v>0</v>
      </c>
    </row>
    <row r="35" spans="1:10" s="6" customFormat="1" ht="18.75" x14ac:dyDescent="0.3">
      <c r="A35" s="20">
        <v>27</v>
      </c>
      <c r="B35" s="16" t="s">
        <v>40</v>
      </c>
      <c r="C35" s="17">
        <v>0</v>
      </c>
      <c r="D35" s="17">
        <v>0</v>
      </c>
      <c r="E35" s="17">
        <v>0</v>
      </c>
      <c r="F35" s="17">
        <v>0</v>
      </c>
      <c r="G35" s="18" t="e">
        <f t="shared" si="0"/>
        <v>#DIV/0!</v>
      </c>
      <c r="H35" s="18" t="e">
        <f t="shared" si="0"/>
        <v>#DIV/0!</v>
      </c>
      <c r="I35" s="17">
        <v>9</v>
      </c>
      <c r="J35" s="17">
        <v>1042.82</v>
      </c>
    </row>
    <row r="36" spans="1:10" ht="18.75" x14ac:dyDescent="0.3">
      <c r="A36" s="20">
        <v>28</v>
      </c>
      <c r="B36" s="15" t="s">
        <v>41</v>
      </c>
      <c r="C36" s="17">
        <v>0</v>
      </c>
      <c r="D36" s="17">
        <v>0</v>
      </c>
      <c r="E36" s="17">
        <v>0</v>
      </c>
      <c r="F36" s="17">
        <v>0</v>
      </c>
      <c r="G36" s="18" t="e">
        <f t="shared" si="0"/>
        <v>#DIV/0!</v>
      </c>
      <c r="H36" s="18" t="e">
        <f t="shared" si="0"/>
        <v>#DIV/0!</v>
      </c>
      <c r="I36" s="17">
        <v>0</v>
      </c>
      <c r="J36" s="17">
        <v>0</v>
      </c>
    </row>
    <row r="37" spans="1:10" ht="18.75" x14ac:dyDescent="0.3">
      <c r="A37" s="20">
        <v>29</v>
      </c>
      <c r="B37" s="15" t="s">
        <v>42</v>
      </c>
      <c r="C37" s="17">
        <v>1568</v>
      </c>
      <c r="D37" s="17">
        <v>7930.46</v>
      </c>
      <c r="E37" s="17">
        <v>1</v>
      </c>
      <c r="F37" s="17">
        <v>0.15</v>
      </c>
      <c r="G37" s="18">
        <f t="shared" si="0"/>
        <v>6.3775510204081634E-2</v>
      </c>
      <c r="H37" s="18">
        <f t="shared" si="0"/>
        <v>1.8914413539693788E-3</v>
      </c>
      <c r="I37" s="17">
        <v>12</v>
      </c>
      <c r="J37" s="17">
        <v>1632.57</v>
      </c>
    </row>
    <row r="38" spans="1:10" ht="18.75" x14ac:dyDescent="0.3">
      <c r="A38" s="20">
        <v>30</v>
      </c>
      <c r="B38" s="15" t="s">
        <v>43</v>
      </c>
      <c r="C38" s="17">
        <v>21</v>
      </c>
      <c r="D38" s="17">
        <v>476</v>
      </c>
      <c r="E38" s="17">
        <v>0</v>
      </c>
      <c r="F38" s="17">
        <v>0</v>
      </c>
      <c r="G38" s="18">
        <f t="shared" si="0"/>
        <v>0</v>
      </c>
      <c r="H38" s="18">
        <f t="shared" si="0"/>
        <v>0</v>
      </c>
      <c r="I38" s="17">
        <v>0</v>
      </c>
      <c r="J38" s="17">
        <v>0</v>
      </c>
    </row>
    <row r="39" spans="1:10" ht="18.75" x14ac:dyDescent="0.3">
      <c r="A39" s="20">
        <v>31</v>
      </c>
      <c r="B39" s="15" t="s">
        <v>44</v>
      </c>
      <c r="C39" s="17">
        <v>280</v>
      </c>
      <c r="D39" s="17">
        <v>396</v>
      </c>
      <c r="E39" s="17">
        <v>0</v>
      </c>
      <c r="F39" s="17">
        <v>0</v>
      </c>
      <c r="G39" s="18">
        <f t="shared" si="0"/>
        <v>0</v>
      </c>
      <c r="H39" s="18">
        <f t="shared" si="0"/>
        <v>0</v>
      </c>
      <c r="I39" s="17">
        <v>0</v>
      </c>
      <c r="J39" s="17">
        <v>0</v>
      </c>
    </row>
    <row r="40" spans="1:10" ht="18.75" x14ac:dyDescent="0.3">
      <c r="A40" s="20">
        <v>32</v>
      </c>
      <c r="B40" s="15" t="s">
        <v>45</v>
      </c>
      <c r="C40" s="17">
        <v>20</v>
      </c>
      <c r="D40" s="17">
        <v>1000</v>
      </c>
      <c r="E40" s="17">
        <v>1</v>
      </c>
      <c r="F40" s="17">
        <v>0.85</v>
      </c>
      <c r="G40" s="18">
        <f t="shared" si="0"/>
        <v>5</v>
      </c>
      <c r="H40" s="18">
        <f t="shared" si="0"/>
        <v>8.4999999999999992E-2</v>
      </c>
      <c r="I40" s="17">
        <v>9</v>
      </c>
      <c r="J40" s="17">
        <v>55.96</v>
      </c>
    </row>
    <row r="41" spans="1:10" ht="18.75" x14ac:dyDescent="0.3">
      <c r="A41" s="20">
        <v>33</v>
      </c>
      <c r="B41" s="15" t="s">
        <v>46</v>
      </c>
      <c r="C41" s="17">
        <v>1255</v>
      </c>
      <c r="D41" s="17">
        <v>194</v>
      </c>
      <c r="E41" s="17">
        <v>0</v>
      </c>
      <c r="F41" s="17">
        <v>0</v>
      </c>
      <c r="G41" s="18">
        <f t="shared" si="0"/>
        <v>0</v>
      </c>
      <c r="H41" s="18">
        <f t="shared" si="0"/>
        <v>0</v>
      </c>
      <c r="I41" s="17">
        <v>0</v>
      </c>
      <c r="J41" s="17">
        <v>0</v>
      </c>
    </row>
    <row r="42" spans="1:10" ht="19.5" x14ac:dyDescent="0.4">
      <c r="A42" s="10"/>
      <c r="B42" s="10" t="s">
        <v>47</v>
      </c>
      <c r="C42" s="22">
        <f>SUM(C9:C41)</f>
        <v>9707</v>
      </c>
      <c r="D42" s="22">
        <f>SUM(D9:D41)</f>
        <v>32029.21</v>
      </c>
      <c r="E42" s="22">
        <f>SUM(E9:E41)</f>
        <v>5</v>
      </c>
      <c r="F42" s="22">
        <f>SUM(F9:F41)</f>
        <v>2.73</v>
      </c>
      <c r="G42" s="11">
        <f>(E42/C42)*100</f>
        <v>5.1509220150406924E-2</v>
      </c>
      <c r="H42" s="11">
        <f>(F42/D42)*100</f>
        <v>8.5234696703415415E-3</v>
      </c>
      <c r="I42" s="22">
        <f>SUM(I9:I41)</f>
        <v>91</v>
      </c>
      <c r="J42" s="22">
        <f>SUM(J9:J41)</f>
        <v>14898.539999999999</v>
      </c>
    </row>
    <row r="43" spans="1:10" ht="15.75" x14ac:dyDescent="0.25">
      <c r="A43" s="6" t="str">
        <f>ACP!A43</f>
        <v>SOURCES: BANKS</v>
      </c>
    </row>
  </sheetData>
  <mergeCells count="5">
    <mergeCell ref="C7:D7"/>
    <mergeCell ref="E7:F7"/>
    <mergeCell ref="G7:H7"/>
    <mergeCell ref="I7:J7"/>
    <mergeCell ref="A4:J4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opLeftCell="B1" workbookViewId="0">
      <selection activeCell="I9" sqref="I9:J41"/>
    </sheetView>
  </sheetViews>
  <sheetFormatPr defaultRowHeight="15" x14ac:dyDescent="0.25"/>
  <cols>
    <col min="1" max="1" width="7.42578125" style="21" customWidth="1"/>
    <col min="2" max="2" width="24.85546875" style="21" customWidth="1"/>
    <col min="3" max="4" width="13.42578125" style="21" bestFit="1" customWidth="1"/>
    <col min="5" max="5" width="17.140625" style="21" customWidth="1"/>
    <col min="6" max="6" width="14" style="21" customWidth="1"/>
    <col min="7" max="7" width="11.42578125" style="21" customWidth="1"/>
    <col min="8" max="8" width="11.28515625" style="21" customWidth="1"/>
    <col min="9" max="9" width="14.7109375" style="21" customWidth="1"/>
    <col min="10" max="10" width="14.85546875" style="21" customWidth="1"/>
    <col min="11" max="14" width="9.140625" style="21" customWidth="1"/>
    <col min="15" max="16384" width="9.140625" style="21"/>
  </cols>
  <sheetData>
    <row r="1" spans="1:15" ht="27" x14ac:dyDescent="0.5">
      <c r="E1" s="7" t="s">
        <v>70</v>
      </c>
    </row>
    <row r="2" spans="1:15" ht="22.5" x14ac:dyDescent="0.45">
      <c r="A2" s="8"/>
      <c r="B2" s="8"/>
      <c r="C2" s="9"/>
      <c r="D2" s="13" t="s">
        <v>71</v>
      </c>
      <c r="E2" s="14"/>
      <c r="F2" s="12"/>
      <c r="G2" s="12"/>
      <c r="H2" s="12"/>
      <c r="I2" s="12"/>
      <c r="J2" s="9"/>
      <c r="K2" s="9"/>
    </row>
    <row r="3" spans="1:15" ht="19.5" x14ac:dyDescent="0.4">
      <c r="A3" s="8" t="s">
        <v>72</v>
      </c>
      <c r="B3" s="8"/>
      <c r="C3" s="8"/>
      <c r="D3" s="8"/>
      <c r="E3" s="8"/>
      <c r="F3" s="8"/>
      <c r="G3" s="8"/>
      <c r="H3" s="8"/>
      <c r="I3" s="8"/>
      <c r="J3" s="8"/>
      <c r="K3" s="9"/>
    </row>
    <row r="4" spans="1:15" ht="19.5" x14ac:dyDescent="0.4">
      <c r="A4" s="38" t="s">
        <v>62</v>
      </c>
      <c r="B4" s="38"/>
      <c r="C4" s="38"/>
      <c r="D4" s="38"/>
      <c r="E4" s="38"/>
      <c r="F4" s="38"/>
      <c r="G4" s="38"/>
      <c r="H4" s="38"/>
      <c r="I4" s="38"/>
      <c r="J4" s="38"/>
      <c r="K4" s="9"/>
    </row>
    <row r="5" spans="1:15" ht="19.5" x14ac:dyDescent="0.3">
      <c r="A5" s="5" t="s">
        <v>85</v>
      </c>
      <c r="B5" s="2"/>
      <c r="D5" s="2"/>
      <c r="E5" s="2"/>
      <c r="F5" s="2"/>
      <c r="G5" s="2"/>
      <c r="H5" s="2"/>
      <c r="J5" s="2"/>
    </row>
    <row r="6" spans="1:15" ht="22.5" x14ac:dyDescent="0.45">
      <c r="A6" s="2"/>
      <c r="B6" s="2"/>
      <c r="C6" s="2"/>
      <c r="D6" s="2"/>
      <c r="E6" s="2"/>
      <c r="F6" s="2"/>
      <c r="G6" s="2"/>
      <c r="H6" s="2"/>
      <c r="I6" s="12" t="s">
        <v>5</v>
      </c>
      <c r="J6" s="2"/>
    </row>
    <row r="7" spans="1:15" ht="35.25" customHeight="1" x14ac:dyDescent="0.25">
      <c r="A7" s="23" t="s">
        <v>74</v>
      </c>
      <c r="B7" s="23" t="s">
        <v>8</v>
      </c>
      <c r="C7" s="44" t="str">
        <f>ACP!C7</f>
        <v>Target 2018-19</v>
      </c>
      <c r="D7" s="45"/>
      <c r="E7" s="46" t="s">
        <v>9</v>
      </c>
      <c r="F7" s="47"/>
      <c r="G7" s="48" t="s">
        <v>10</v>
      </c>
      <c r="H7" s="49"/>
      <c r="I7" s="46" t="s">
        <v>11</v>
      </c>
      <c r="J7" s="50"/>
      <c r="L7" s="21" t="s">
        <v>83</v>
      </c>
    </row>
    <row r="8" spans="1:15" s="4" customFormat="1" ht="15.75" x14ac:dyDescent="0.25">
      <c r="A8" s="3"/>
      <c r="B8" s="3"/>
      <c r="C8" s="19" t="s">
        <v>12</v>
      </c>
      <c r="D8" s="19" t="s">
        <v>13</v>
      </c>
      <c r="E8" s="19" t="s">
        <v>12</v>
      </c>
      <c r="F8" s="19" t="s">
        <v>13</v>
      </c>
      <c r="G8" s="19" t="s">
        <v>12</v>
      </c>
      <c r="H8" s="19" t="s">
        <v>13</v>
      </c>
      <c r="I8" s="19" t="s">
        <v>12</v>
      </c>
      <c r="J8" s="19" t="s">
        <v>13</v>
      </c>
      <c r="K8" s="21"/>
      <c r="L8" s="21"/>
      <c r="M8" s="21"/>
      <c r="N8" s="21"/>
      <c r="O8" s="21"/>
    </row>
    <row r="9" spans="1:15" ht="18.75" x14ac:dyDescent="0.3">
      <c r="A9" s="20">
        <v>1</v>
      </c>
      <c r="B9" s="16" t="s">
        <v>14</v>
      </c>
      <c r="C9" s="17">
        <v>35109</v>
      </c>
      <c r="D9" s="17">
        <v>17500</v>
      </c>
      <c r="E9" s="17">
        <v>194134</v>
      </c>
      <c r="F9" s="17">
        <v>44214.61</v>
      </c>
      <c r="G9" s="18">
        <f>(E9/C9)*100</f>
        <v>552.94653792474867</v>
      </c>
      <c r="H9" s="18">
        <f>(F9/D9)*100</f>
        <v>252.65491428571428</v>
      </c>
      <c r="I9" s="17">
        <v>232506</v>
      </c>
      <c r="J9" s="17">
        <v>198098.72</v>
      </c>
    </row>
    <row r="10" spans="1:15" ht="18.75" x14ac:dyDescent="0.3">
      <c r="A10" s="20">
        <v>2</v>
      </c>
      <c r="B10" s="16" t="s">
        <v>15</v>
      </c>
      <c r="C10" s="17">
        <v>5689</v>
      </c>
      <c r="D10" s="17">
        <v>19824.099999999999</v>
      </c>
      <c r="E10" s="17">
        <v>1401</v>
      </c>
      <c r="F10" s="17">
        <v>2142.66</v>
      </c>
      <c r="G10" s="18">
        <f t="shared" ref="G10:H41" si="0">(E10/C10)*100</f>
        <v>24.62647213921603</v>
      </c>
      <c r="H10" s="18">
        <f t="shared" si="0"/>
        <v>10.808359521995953</v>
      </c>
      <c r="I10" s="17">
        <v>1775</v>
      </c>
      <c r="J10" s="17">
        <v>1609.26</v>
      </c>
    </row>
    <row r="11" spans="1:15" ht="18.75" x14ac:dyDescent="0.3">
      <c r="A11" s="20">
        <v>3</v>
      </c>
      <c r="B11" s="16" t="s">
        <v>16</v>
      </c>
      <c r="C11" s="17">
        <v>28708</v>
      </c>
      <c r="D11" s="17">
        <v>52499.96</v>
      </c>
      <c r="E11" s="17">
        <v>526</v>
      </c>
      <c r="F11" s="17">
        <v>1286.77</v>
      </c>
      <c r="G11" s="18">
        <f t="shared" si="0"/>
        <v>1.8322418837954577</v>
      </c>
      <c r="H11" s="18">
        <f t="shared" si="0"/>
        <v>2.4509923436132142</v>
      </c>
      <c r="I11" s="17">
        <v>17130</v>
      </c>
      <c r="J11" s="17">
        <v>22273.64</v>
      </c>
    </row>
    <row r="12" spans="1:15" ht="18.75" x14ac:dyDescent="0.3">
      <c r="A12" s="20">
        <v>4</v>
      </c>
      <c r="B12" s="16" t="s">
        <v>17</v>
      </c>
      <c r="C12" s="17">
        <v>8056</v>
      </c>
      <c r="D12" s="17">
        <v>23671</v>
      </c>
      <c r="E12" s="17">
        <v>66</v>
      </c>
      <c r="F12" s="17">
        <v>2750.41</v>
      </c>
      <c r="G12" s="18">
        <f t="shared" si="0"/>
        <v>0.81926514399205552</v>
      </c>
      <c r="H12" s="18">
        <f t="shared" si="0"/>
        <v>11.619323222508553</v>
      </c>
      <c r="I12" s="17">
        <v>1041</v>
      </c>
      <c r="J12" s="17">
        <v>4984.34</v>
      </c>
    </row>
    <row r="13" spans="1:15" ht="18.75" x14ac:dyDescent="0.3">
      <c r="A13" s="20">
        <v>5</v>
      </c>
      <c r="B13" s="16" t="s">
        <v>18</v>
      </c>
      <c r="C13" s="17">
        <v>6945</v>
      </c>
      <c r="D13" s="17">
        <v>23067</v>
      </c>
      <c r="E13" s="17">
        <v>120</v>
      </c>
      <c r="F13" s="17">
        <v>556.21</v>
      </c>
      <c r="G13" s="18">
        <f t="shared" si="0"/>
        <v>1.7278617710583155</v>
      </c>
      <c r="H13" s="18">
        <f t="shared" si="0"/>
        <v>2.411280183812373</v>
      </c>
      <c r="I13" s="17">
        <v>14330</v>
      </c>
      <c r="J13" s="17">
        <v>11734.78</v>
      </c>
    </row>
    <row r="14" spans="1:15" ht="18.75" x14ac:dyDescent="0.3">
      <c r="A14" s="20">
        <v>6</v>
      </c>
      <c r="B14" s="16" t="s">
        <v>19</v>
      </c>
      <c r="C14" s="17">
        <v>14351</v>
      </c>
      <c r="D14" s="17">
        <v>5202</v>
      </c>
      <c r="E14" s="17">
        <v>727</v>
      </c>
      <c r="F14" s="17">
        <v>566.86</v>
      </c>
      <c r="G14" s="18">
        <f t="shared" si="0"/>
        <v>5.0658490697512368</v>
      </c>
      <c r="H14" s="18">
        <f t="shared" si="0"/>
        <v>10.896962706651287</v>
      </c>
      <c r="I14" s="17">
        <v>7823</v>
      </c>
      <c r="J14" s="17">
        <v>13361.58</v>
      </c>
    </row>
    <row r="15" spans="1:15" ht="18.75" x14ac:dyDescent="0.3">
      <c r="A15" s="20">
        <v>7</v>
      </c>
      <c r="B15" s="16" t="s">
        <v>20</v>
      </c>
      <c r="C15" s="17">
        <v>2740</v>
      </c>
      <c r="D15" s="17">
        <v>14505</v>
      </c>
      <c r="E15" s="17">
        <v>9744</v>
      </c>
      <c r="F15" s="17">
        <v>5424.44</v>
      </c>
      <c r="G15" s="18">
        <f t="shared" si="0"/>
        <v>355.6204379562044</v>
      </c>
      <c r="H15" s="18">
        <f t="shared" si="0"/>
        <v>37.397035504998271</v>
      </c>
      <c r="I15" s="17">
        <v>13338</v>
      </c>
      <c r="J15" s="17">
        <v>16743.29</v>
      </c>
    </row>
    <row r="16" spans="1:15" ht="18.75" x14ac:dyDescent="0.3">
      <c r="A16" s="20">
        <v>8</v>
      </c>
      <c r="B16" s="16" t="s">
        <v>21</v>
      </c>
      <c r="C16" s="17">
        <v>2970</v>
      </c>
      <c r="D16" s="17">
        <v>5932.5</v>
      </c>
      <c r="E16" s="17">
        <v>1109</v>
      </c>
      <c r="F16" s="17">
        <v>926.59</v>
      </c>
      <c r="G16" s="18">
        <f t="shared" si="0"/>
        <v>37.340067340067343</v>
      </c>
      <c r="H16" s="18">
        <f t="shared" si="0"/>
        <v>15.618879056047197</v>
      </c>
      <c r="I16" s="17">
        <v>4001</v>
      </c>
      <c r="J16" s="17">
        <v>1152.26</v>
      </c>
    </row>
    <row r="17" spans="1:10" ht="18.75" x14ac:dyDescent="0.3">
      <c r="A17" s="20">
        <v>9</v>
      </c>
      <c r="B17" s="16" t="s">
        <v>22</v>
      </c>
      <c r="C17" s="17">
        <v>1255</v>
      </c>
      <c r="D17" s="17">
        <v>1886.48</v>
      </c>
      <c r="E17" s="17">
        <v>78</v>
      </c>
      <c r="F17" s="17">
        <v>125.22</v>
      </c>
      <c r="G17" s="18">
        <f t="shared" si="0"/>
        <v>6.2151394422310755</v>
      </c>
      <c r="H17" s="18">
        <f t="shared" si="0"/>
        <v>6.6377592129256602</v>
      </c>
      <c r="I17" s="17">
        <v>1778</v>
      </c>
      <c r="J17" s="17">
        <v>1496.54</v>
      </c>
    </row>
    <row r="18" spans="1:10" ht="18.75" x14ac:dyDescent="0.3">
      <c r="A18" s="20">
        <v>10</v>
      </c>
      <c r="B18" s="16" t="s">
        <v>23</v>
      </c>
      <c r="C18" s="17">
        <v>2357</v>
      </c>
      <c r="D18" s="17">
        <v>9536</v>
      </c>
      <c r="E18" s="17">
        <v>133</v>
      </c>
      <c r="F18" s="17">
        <v>300.26</v>
      </c>
      <c r="G18" s="18">
        <f t="shared" si="0"/>
        <v>5.6427662282562583</v>
      </c>
      <c r="H18" s="18">
        <f t="shared" si="0"/>
        <v>3.1486996644295302</v>
      </c>
      <c r="I18" s="17">
        <v>689</v>
      </c>
      <c r="J18" s="17">
        <v>1030.77</v>
      </c>
    </row>
    <row r="19" spans="1:10" ht="18.75" x14ac:dyDescent="0.3">
      <c r="A19" s="20">
        <v>11</v>
      </c>
      <c r="B19" s="16" t="s">
        <v>24</v>
      </c>
      <c r="C19" s="17">
        <v>1092</v>
      </c>
      <c r="D19" s="17">
        <v>1082</v>
      </c>
      <c r="E19" s="17">
        <v>36</v>
      </c>
      <c r="F19" s="17">
        <v>36.24</v>
      </c>
      <c r="G19" s="18">
        <f t="shared" si="0"/>
        <v>3.296703296703297</v>
      </c>
      <c r="H19" s="18">
        <f t="shared" si="0"/>
        <v>3.3493530499075788</v>
      </c>
      <c r="I19" s="17">
        <v>33</v>
      </c>
      <c r="J19" s="17">
        <v>21.55</v>
      </c>
    </row>
    <row r="20" spans="1:10" ht="37.5" x14ac:dyDescent="0.3">
      <c r="A20" s="20">
        <v>12</v>
      </c>
      <c r="B20" s="16" t="s">
        <v>25</v>
      </c>
      <c r="C20" s="17">
        <v>2144</v>
      </c>
      <c r="D20" s="17">
        <v>560.26</v>
      </c>
      <c r="E20" s="17">
        <v>114</v>
      </c>
      <c r="F20" s="17">
        <v>342.26</v>
      </c>
      <c r="G20" s="18">
        <f t="shared" si="0"/>
        <v>5.3171641791044779</v>
      </c>
      <c r="H20" s="18">
        <f t="shared" si="0"/>
        <v>61.089494163424121</v>
      </c>
      <c r="I20" s="17">
        <v>548</v>
      </c>
      <c r="J20" s="17">
        <v>1892.05</v>
      </c>
    </row>
    <row r="21" spans="1:10" ht="17.25" customHeight="1" x14ac:dyDescent="0.3">
      <c r="A21" s="20">
        <v>13</v>
      </c>
      <c r="B21" s="16" t="s">
        <v>26</v>
      </c>
      <c r="C21" s="17">
        <v>2495</v>
      </c>
      <c r="D21" s="17">
        <v>6240</v>
      </c>
      <c r="E21" s="17">
        <v>229</v>
      </c>
      <c r="F21" s="17">
        <v>305.70999999999998</v>
      </c>
      <c r="G21" s="18">
        <f t="shared" si="0"/>
        <v>9.1783567134268544</v>
      </c>
      <c r="H21" s="18">
        <f t="shared" si="0"/>
        <v>4.8991987179487175</v>
      </c>
      <c r="I21" s="17">
        <v>7161</v>
      </c>
      <c r="J21" s="17">
        <v>25971.74</v>
      </c>
    </row>
    <row r="22" spans="1:10" ht="18.75" x14ac:dyDescent="0.3">
      <c r="A22" s="20">
        <v>14</v>
      </c>
      <c r="B22" s="16" t="s">
        <v>27</v>
      </c>
      <c r="C22" s="17">
        <v>2754</v>
      </c>
      <c r="D22" s="17">
        <v>6721.42</v>
      </c>
      <c r="E22" s="17">
        <v>2664</v>
      </c>
      <c r="F22" s="17">
        <v>1503.71</v>
      </c>
      <c r="G22" s="18">
        <f t="shared" si="0"/>
        <v>96.732026143790847</v>
      </c>
      <c r="H22" s="18">
        <f t="shared" si="0"/>
        <v>22.371909507217225</v>
      </c>
      <c r="I22" s="17">
        <v>5813</v>
      </c>
      <c r="J22" s="17">
        <v>4743.3</v>
      </c>
    </row>
    <row r="23" spans="1:10" ht="18.75" x14ac:dyDescent="0.3">
      <c r="A23" s="20">
        <v>15</v>
      </c>
      <c r="B23" s="16" t="s">
        <v>28</v>
      </c>
      <c r="C23" s="17">
        <v>1675</v>
      </c>
      <c r="D23" s="17">
        <v>7449.29</v>
      </c>
      <c r="E23" s="17">
        <v>354</v>
      </c>
      <c r="F23" s="17">
        <v>1856.21</v>
      </c>
      <c r="G23" s="18">
        <f t="shared" si="0"/>
        <v>21.134328358208958</v>
      </c>
      <c r="H23" s="18">
        <f t="shared" si="0"/>
        <v>24.91794520014659</v>
      </c>
      <c r="I23" s="17">
        <v>1639</v>
      </c>
      <c r="J23" s="17">
        <v>10052.780000000001</v>
      </c>
    </row>
    <row r="24" spans="1:10" ht="18.75" x14ac:dyDescent="0.3">
      <c r="A24" s="20">
        <v>16</v>
      </c>
      <c r="B24" s="16" t="s">
        <v>29</v>
      </c>
      <c r="C24" s="17">
        <v>6798</v>
      </c>
      <c r="D24" s="17">
        <v>25601.54</v>
      </c>
      <c r="E24" s="17">
        <v>279</v>
      </c>
      <c r="F24" s="17">
        <v>666.14</v>
      </c>
      <c r="G24" s="18">
        <f t="shared" si="0"/>
        <v>4.1041482789055603</v>
      </c>
      <c r="H24" s="18">
        <f t="shared" si="0"/>
        <v>2.6019528512737904</v>
      </c>
      <c r="I24" s="17">
        <v>1110</v>
      </c>
      <c r="J24" s="17">
        <v>3755.63</v>
      </c>
    </row>
    <row r="25" spans="1:10" ht="18.75" x14ac:dyDescent="0.3">
      <c r="A25" s="20">
        <v>17</v>
      </c>
      <c r="B25" s="16" t="s">
        <v>30</v>
      </c>
      <c r="C25" s="17">
        <v>12381</v>
      </c>
      <c r="D25" s="17">
        <v>30885</v>
      </c>
      <c r="E25" s="17">
        <v>939</v>
      </c>
      <c r="F25" s="17">
        <v>1009.44</v>
      </c>
      <c r="G25" s="18">
        <f t="shared" si="0"/>
        <v>7.5842015992246186</v>
      </c>
      <c r="H25" s="18">
        <f t="shared" si="0"/>
        <v>3.268382710053424</v>
      </c>
      <c r="I25" s="17">
        <v>23366</v>
      </c>
      <c r="J25" s="17">
        <v>28843.040000000001</v>
      </c>
    </row>
    <row r="26" spans="1:10" ht="18.75" x14ac:dyDescent="0.3">
      <c r="A26" s="20">
        <v>18</v>
      </c>
      <c r="B26" s="16" t="s">
        <v>31</v>
      </c>
      <c r="C26" s="17">
        <v>19454</v>
      </c>
      <c r="D26" s="17">
        <v>39000</v>
      </c>
      <c r="E26" s="17">
        <v>355</v>
      </c>
      <c r="F26" s="17">
        <v>1785.46</v>
      </c>
      <c r="G26" s="18">
        <f t="shared" si="0"/>
        <v>1.824817518248175</v>
      </c>
      <c r="H26" s="18">
        <f t="shared" si="0"/>
        <v>4.5781025641025641</v>
      </c>
      <c r="I26" s="17">
        <v>4787</v>
      </c>
      <c r="J26" s="17">
        <v>6205.89</v>
      </c>
    </row>
    <row r="27" spans="1:10" ht="18.75" x14ac:dyDescent="0.3">
      <c r="A27" s="20">
        <v>19</v>
      </c>
      <c r="B27" s="16" t="s">
        <v>32</v>
      </c>
      <c r="C27" s="17">
        <v>815</v>
      </c>
      <c r="D27" s="17">
        <v>780</v>
      </c>
      <c r="E27" s="17">
        <v>105</v>
      </c>
      <c r="F27" s="17">
        <v>114.86</v>
      </c>
      <c r="G27" s="18">
        <f t="shared" si="0"/>
        <v>12.883435582822086</v>
      </c>
      <c r="H27" s="18">
        <f t="shared" si="0"/>
        <v>14.725641025641027</v>
      </c>
      <c r="I27" s="17">
        <v>828</v>
      </c>
      <c r="J27" s="17">
        <v>1788.62</v>
      </c>
    </row>
    <row r="28" spans="1:10" ht="18.75" x14ac:dyDescent="0.3">
      <c r="A28" s="20">
        <v>20</v>
      </c>
      <c r="B28" s="16" t="s">
        <v>33</v>
      </c>
      <c r="C28" s="17">
        <v>10497</v>
      </c>
      <c r="D28" s="17">
        <v>16799.990000000002</v>
      </c>
      <c r="E28" s="17">
        <v>392</v>
      </c>
      <c r="F28" s="17">
        <v>338.65</v>
      </c>
      <c r="G28" s="18">
        <f t="shared" si="0"/>
        <v>3.7344003048490046</v>
      </c>
      <c r="H28" s="18">
        <f t="shared" si="0"/>
        <v>2.0157750093898863</v>
      </c>
      <c r="I28" s="17">
        <v>16725</v>
      </c>
      <c r="J28" s="17">
        <v>7154.37</v>
      </c>
    </row>
    <row r="29" spans="1:10" ht="18.75" x14ac:dyDescent="0.3">
      <c r="A29" s="20">
        <v>21</v>
      </c>
      <c r="B29" s="16" t="s">
        <v>34</v>
      </c>
      <c r="C29" s="17">
        <v>2118</v>
      </c>
      <c r="D29" s="17">
        <v>1817.6</v>
      </c>
      <c r="E29" s="17">
        <v>208</v>
      </c>
      <c r="F29" s="17">
        <v>1325.92</v>
      </c>
      <c r="G29" s="18">
        <f t="shared" si="0"/>
        <v>9.8205854579792256</v>
      </c>
      <c r="H29" s="18">
        <f t="shared" si="0"/>
        <v>72.948943661971839</v>
      </c>
      <c r="I29" s="17">
        <v>1883</v>
      </c>
      <c r="J29" s="17">
        <v>4487.3599999999997</v>
      </c>
    </row>
    <row r="30" spans="1:10" ht="18.75" x14ac:dyDescent="0.3">
      <c r="A30" s="20">
        <v>22</v>
      </c>
      <c r="B30" s="16" t="s">
        <v>35</v>
      </c>
      <c r="C30" s="17">
        <v>2015</v>
      </c>
      <c r="D30" s="17">
        <v>2268</v>
      </c>
      <c r="E30" s="17">
        <v>109</v>
      </c>
      <c r="F30" s="17">
        <v>121.13</v>
      </c>
      <c r="G30" s="18">
        <f t="shared" si="0"/>
        <v>5.4094292803970223</v>
      </c>
      <c r="H30" s="18">
        <f t="shared" si="0"/>
        <v>5.3408289241622571</v>
      </c>
      <c r="I30" s="17">
        <v>1259</v>
      </c>
      <c r="J30" s="17">
        <v>1436.8</v>
      </c>
    </row>
    <row r="31" spans="1:10" ht="18.75" x14ac:dyDescent="0.3">
      <c r="A31" s="20">
        <v>23</v>
      </c>
      <c r="B31" s="16" t="s">
        <v>36</v>
      </c>
      <c r="C31" s="17">
        <v>5406</v>
      </c>
      <c r="D31" s="17">
        <v>15941</v>
      </c>
      <c r="E31" s="17">
        <v>428</v>
      </c>
      <c r="F31" s="17">
        <v>1492.3</v>
      </c>
      <c r="G31" s="18">
        <f t="shared" si="0"/>
        <v>7.9171291157972625</v>
      </c>
      <c r="H31" s="18">
        <f t="shared" si="0"/>
        <v>9.3613951445956971</v>
      </c>
      <c r="I31" s="17">
        <v>2554</v>
      </c>
      <c r="J31" s="17">
        <v>8337.26</v>
      </c>
    </row>
    <row r="32" spans="1:10" ht="18.75" x14ac:dyDescent="0.3">
      <c r="A32" s="20">
        <v>24</v>
      </c>
      <c r="B32" s="16" t="s">
        <v>37</v>
      </c>
      <c r="C32" s="17">
        <v>4908</v>
      </c>
      <c r="D32" s="17">
        <v>12796.46</v>
      </c>
      <c r="E32" s="17">
        <v>223</v>
      </c>
      <c r="F32" s="17">
        <v>1111.54</v>
      </c>
      <c r="G32" s="18">
        <f t="shared" si="0"/>
        <v>4.5436022819885906</v>
      </c>
      <c r="H32" s="18">
        <f t="shared" si="0"/>
        <v>8.6863085572103529</v>
      </c>
      <c r="I32" s="17">
        <v>3274</v>
      </c>
      <c r="J32" s="17">
        <v>4120.45</v>
      </c>
    </row>
    <row r="33" spans="1:10" ht="18.75" x14ac:dyDescent="0.3">
      <c r="A33" s="20">
        <v>25</v>
      </c>
      <c r="B33" s="16" t="s">
        <v>38</v>
      </c>
      <c r="C33" s="17">
        <v>3118</v>
      </c>
      <c r="D33" s="17">
        <v>6759</v>
      </c>
      <c r="E33" s="17">
        <v>195</v>
      </c>
      <c r="F33" s="17">
        <v>435.09</v>
      </c>
      <c r="G33" s="18">
        <f t="shared" si="0"/>
        <v>6.2540089801154579</v>
      </c>
      <c r="H33" s="18">
        <f t="shared" si="0"/>
        <v>6.4371948513093651</v>
      </c>
      <c r="I33" s="17">
        <v>8002</v>
      </c>
      <c r="J33" s="17">
        <v>75994.240000000005</v>
      </c>
    </row>
    <row r="34" spans="1:10" ht="18.75" x14ac:dyDescent="0.3">
      <c r="A34" s="20">
        <v>26</v>
      </c>
      <c r="B34" s="16" t="s">
        <v>39</v>
      </c>
      <c r="C34" s="17">
        <v>592</v>
      </c>
      <c r="D34" s="17">
        <v>1446.9</v>
      </c>
      <c r="E34" s="17">
        <v>37</v>
      </c>
      <c r="F34" s="17">
        <v>64.03</v>
      </c>
      <c r="G34" s="18">
        <f t="shared" si="0"/>
        <v>6.25</v>
      </c>
      <c r="H34" s="18">
        <f t="shared" si="0"/>
        <v>4.4253231045683874</v>
      </c>
      <c r="I34" s="17">
        <v>876</v>
      </c>
      <c r="J34" s="17">
        <v>2103.15</v>
      </c>
    </row>
    <row r="35" spans="1:10" s="6" customFormat="1" ht="18.75" x14ac:dyDescent="0.3">
      <c r="A35" s="20">
        <v>27</v>
      </c>
      <c r="B35" s="16" t="s">
        <v>40</v>
      </c>
      <c r="C35" s="17">
        <v>3240</v>
      </c>
      <c r="D35" s="17">
        <v>12133</v>
      </c>
      <c r="E35" s="17">
        <v>26519</v>
      </c>
      <c r="F35" s="17">
        <v>14430.76</v>
      </c>
      <c r="G35" s="18">
        <f t="shared" si="0"/>
        <v>818.48765432098764</v>
      </c>
      <c r="H35" s="18">
        <f t="shared" si="0"/>
        <v>118.93810269512899</v>
      </c>
      <c r="I35" s="17">
        <v>42101</v>
      </c>
      <c r="J35" s="17">
        <v>43691.55</v>
      </c>
    </row>
    <row r="36" spans="1:10" ht="18.75" x14ac:dyDescent="0.3">
      <c r="A36" s="20">
        <v>28</v>
      </c>
      <c r="B36" s="15" t="s">
        <v>41</v>
      </c>
      <c r="C36" s="17">
        <v>17815</v>
      </c>
      <c r="D36" s="17">
        <v>28220</v>
      </c>
      <c r="E36" s="17">
        <v>394</v>
      </c>
      <c r="F36" s="17">
        <v>4791.5200000000004</v>
      </c>
      <c r="G36" s="18">
        <f t="shared" si="0"/>
        <v>2.2116194218355321</v>
      </c>
      <c r="H36" s="18">
        <f t="shared" si="0"/>
        <v>16.979163713678243</v>
      </c>
      <c r="I36" s="17">
        <v>15882</v>
      </c>
      <c r="J36" s="17">
        <v>150046.63</v>
      </c>
    </row>
    <row r="37" spans="1:10" ht="18.75" x14ac:dyDescent="0.3">
      <c r="A37" s="20">
        <v>29</v>
      </c>
      <c r="B37" s="15" t="s">
        <v>42</v>
      </c>
      <c r="C37" s="17">
        <v>9122</v>
      </c>
      <c r="D37" s="17">
        <v>10528.79</v>
      </c>
      <c r="E37" s="17">
        <v>20908</v>
      </c>
      <c r="F37" s="17">
        <v>10630.75</v>
      </c>
      <c r="G37" s="18">
        <f t="shared" si="0"/>
        <v>229.20412190309142</v>
      </c>
      <c r="H37" s="18">
        <f t="shared" si="0"/>
        <v>100.96839237937122</v>
      </c>
      <c r="I37" s="17">
        <v>47227</v>
      </c>
      <c r="J37" s="17">
        <v>61198.5</v>
      </c>
    </row>
    <row r="38" spans="1:10" ht="18.75" x14ac:dyDescent="0.3">
      <c r="A38" s="20">
        <v>30</v>
      </c>
      <c r="B38" s="15" t="s">
        <v>43</v>
      </c>
      <c r="C38" s="17">
        <v>855</v>
      </c>
      <c r="D38" s="17">
        <v>1259</v>
      </c>
      <c r="E38" s="17">
        <v>44</v>
      </c>
      <c r="F38" s="17">
        <v>47.33</v>
      </c>
      <c r="G38" s="18">
        <f t="shared" si="0"/>
        <v>5.1461988304093573</v>
      </c>
      <c r="H38" s="18">
        <f t="shared" si="0"/>
        <v>3.75933280381255</v>
      </c>
      <c r="I38" s="17">
        <v>1224</v>
      </c>
      <c r="J38" s="17">
        <v>796.25</v>
      </c>
    </row>
    <row r="39" spans="1:10" ht="18.75" x14ac:dyDescent="0.3">
      <c r="A39" s="20">
        <v>31</v>
      </c>
      <c r="B39" s="15" t="s">
        <v>44</v>
      </c>
      <c r="C39" s="17">
        <v>3850</v>
      </c>
      <c r="D39" s="17">
        <v>3596</v>
      </c>
      <c r="E39" s="17">
        <v>178</v>
      </c>
      <c r="F39" s="17">
        <v>173.56</v>
      </c>
      <c r="G39" s="18">
        <f t="shared" si="0"/>
        <v>4.6233766233766227</v>
      </c>
      <c r="H39" s="18">
        <f t="shared" si="0"/>
        <v>4.8264738598442714</v>
      </c>
      <c r="I39" s="17">
        <v>2670</v>
      </c>
      <c r="J39" s="17">
        <v>4311.45</v>
      </c>
    </row>
    <row r="40" spans="1:10" ht="18.75" x14ac:dyDescent="0.3">
      <c r="A40" s="20">
        <v>32</v>
      </c>
      <c r="B40" s="15" t="s">
        <v>45</v>
      </c>
      <c r="C40" s="17">
        <v>3486</v>
      </c>
      <c r="D40" s="17">
        <v>11532</v>
      </c>
      <c r="E40" s="17">
        <v>19562</v>
      </c>
      <c r="F40" s="17">
        <v>9220.3799999999992</v>
      </c>
      <c r="G40" s="18">
        <f t="shared" si="0"/>
        <v>561.15892139988523</v>
      </c>
      <c r="H40" s="18">
        <f t="shared" si="0"/>
        <v>79.954734651404777</v>
      </c>
      <c r="I40" s="17">
        <v>58509</v>
      </c>
      <c r="J40" s="17">
        <v>44998.51</v>
      </c>
    </row>
    <row r="41" spans="1:10" ht="18.75" x14ac:dyDescent="0.3">
      <c r="A41" s="20">
        <v>33</v>
      </c>
      <c r="B41" s="15" t="s">
        <v>46</v>
      </c>
      <c r="C41" s="17">
        <v>3001</v>
      </c>
      <c r="D41" s="17">
        <v>2067</v>
      </c>
      <c r="E41" s="17">
        <v>311</v>
      </c>
      <c r="F41" s="17">
        <v>431.81</v>
      </c>
      <c r="G41" s="18">
        <f t="shared" si="0"/>
        <v>10.36321226257914</v>
      </c>
      <c r="H41" s="18">
        <f t="shared" si="0"/>
        <v>20.890662796323173</v>
      </c>
      <c r="I41" s="17">
        <v>11815</v>
      </c>
      <c r="J41" s="17">
        <v>24173.62</v>
      </c>
    </row>
    <row r="42" spans="1:10" ht="19.5" x14ac:dyDescent="0.4">
      <c r="A42" s="10"/>
      <c r="B42" s="10" t="s">
        <v>47</v>
      </c>
      <c r="C42" s="22">
        <f>SUM(C9:C41)</f>
        <v>227811</v>
      </c>
      <c r="D42" s="22">
        <f>SUM(D9:D41)</f>
        <v>419108.29000000004</v>
      </c>
      <c r="E42" s="22">
        <f>SUM(E9:E41)</f>
        <v>282621</v>
      </c>
      <c r="F42" s="22">
        <f>SUM(F9:F41)</f>
        <v>110528.82999999999</v>
      </c>
      <c r="G42" s="11">
        <f>(E42/C42)*100</f>
        <v>124.05941767517812</v>
      </c>
      <c r="H42" s="11">
        <f>(F42/D42)*100</f>
        <v>26.372379797116391</v>
      </c>
      <c r="I42" s="22">
        <f>SUM(I9:I41)</f>
        <v>553697</v>
      </c>
      <c r="J42" s="22">
        <f>SUM(J9:J41)</f>
        <v>788609.91999999993</v>
      </c>
    </row>
    <row r="43" spans="1:10" ht="15.75" x14ac:dyDescent="0.25">
      <c r="A43" s="6" t="str">
        <f>ACP!A43</f>
        <v>SOURCES: BANKS</v>
      </c>
    </row>
  </sheetData>
  <mergeCells count="5">
    <mergeCell ref="C7:D7"/>
    <mergeCell ref="E7:F7"/>
    <mergeCell ref="G7:H7"/>
    <mergeCell ref="I7:J7"/>
    <mergeCell ref="A4:J4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opLeftCell="B1" workbookViewId="0">
      <selection activeCell="D15" sqref="D15"/>
    </sheetView>
  </sheetViews>
  <sheetFormatPr defaultRowHeight="15" x14ac:dyDescent="0.25"/>
  <cols>
    <col min="1" max="1" width="7.42578125" style="21" customWidth="1"/>
    <col min="2" max="2" width="24.85546875" style="21" customWidth="1"/>
    <col min="3" max="4" width="13.42578125" style="21" bestFit="1" customWidth="1"/>
    <col min="5" max="5" width="17.140625" style="21" customWidth="1"/>
    <col min="6" max="6" width="14" style="21" customWidth="1"/>
    <col min="7" max="7" width="11.42578125" style="21" customWidth="1"/>
    <col min="8" max="8" width="11.28515625" style="21" customWidth="1"/>
    <col min="9" max="9" width="14.7109375" style="21" customWidth="1"/>
    <col min="10" max="10" width="14.85546875" style="21" customWidth="1"/>
    <col min="11" max="14" width="9.140625" style="21" customWidth="1"/>
    <col min="15" max="16384" width="9.140625" style="21"/>
  </cols>
  <sheetData>
    <row r="1" spans="1:15" ht="27" x14ac:dyDescent="0.5">
      <c r="E1" s="7" t="s">
        <v>70</v>
      </c>
    </row>
    <row r="2" spans="1:15" ht="22.5" x14ac:dyDescent="0.45">
      <c r="A2" s="8"/>
      <c r="B2" s="8"/>
      <c r="C2" s="9"/>
      <c r="D2" s="13" t="s">
        <v>71</v>
      </c>
      <c r="E2" s="14"/>
      <c r="F2" s="12"/>
      <c r="G2" s="12"/>
      <c r="H2" s="12"/>
      <c r="I2" s="12"/>
      <c r="J2" s="9"/>
      <c r="K2" s="9"/>
    </row>
    <row r="3" spans="1:15" ht="19.5" x14ac:dyDescent="0.4">
      <c r="A3" s="8" t="s">
        <v>72</v>
      </c>
      <c r="B3" s="8"/>
      <c r="C3" s="8"/>
      <c r="D3" s="8"/>
      <c r="E3" s="8"/>
      <c r="F3" s="8"/>
      <c r="G3" s="8"/>
      <c r="H3" s="8"/>
      <c r="I3" s="8"/>
      <c r="J3" s="8"/>
      <c r="K3" s="9"/>
    </row>
    <row r="4" spans="1:15" ht="19.5" x14ac:dyDescent="0.4">
      <c r="A4" s="38" t="s">
        <v>62</v>
      </c>
      <c r="B4" s="38"/>
      <c r="C4" s="38"/>
      <c r="D4" s="38"/>
      <c r="E4" s="38"/>
      <c r="F4" s="38"/>
      <c r="G4" s="38"/>
      <c r="H4" s="38"/>
      <c r="I4" s="38"/>
      <c r="J4" s="38"/>
      <c r="K4" s="9"/>
    </row>
    <row r="5" spans="1:15" ht="19.5" x14ac:dyDescent="0.3">
      <c r="A5" s="51" t="s">
        <v>86</v>
      </c>
      <c r="B5" s="52"/>
      <c r="C5" s="52"/>
      <c r="D5" s="52"/>
      <c r="E5" s="52"/>
      <c r="F5" s="52"/>
      <c r="G5" s="52"/>
      <c r="H5" s="52"/>
      <c r="I5" s="52"/>
      <c r="J5" s="52"/>
    </row>
    <row r="6" spans="1:15" ht="22.5" x14ac:dyDescent="0.45">
      <c r="A6" s="2"/>
      <c r="B6" s="2"/>
      <c r="C6" s="2"/>
      <c r="D6" s="2"/>
      <c r="E6" s="2"/>
      <c r="F6" s="2"/>
      <c r="G6" s="2"/>
      <c r="H6" s="2"/>
      <c r="I6" s="12" t="s">
        <v>5</v>
      </c>
      <c r="J6" s="2"/>
    </row>
    <row r="7" spans="1:15" ht="35.25" customHeight="1" x14ac:dyDescent="0.25">
      <c r="A7" s="23" t="s">
        <v>74</v>
      </c>
      <c r="B7" s="23" t="s">
        <v>8</v>
      </c>
      <c r="C7" s="44" t="str">
        <f>ACP!C7</f>
        <v>Target 2018-19</v>
      </c>
      <c r="D7" s="45"/>
      <c r="E7" s="46" t="s">
        <v>9</v>
      </c>
      <c r="F7" s="47"/>
      <c r="G7" s="48" t="s">
        <v>10</v>
      </c>
      <c r="H7" s="49"/>
      <c r="I7" s="46" t="s">
        <v>11</v>
      </c>
      <c r="J7" s="50"/>
      <c r="L7" s="21" t="s">
        <v>83</v>
      </c>
    </row>
    <row r="8" spans="1:15" s="4" customFormat="1" ht="15.75" x14ac:dyDescent="0.25">
      <c r="A8" s="3"/>
      <c r="B8" s="3"/>
      <c r="C8" s="19" t="s">
        <v>12</v>
      </c>
      <c r="D8" s="19" t="s">
        <v>13</v>
      </c>
      <c r="E8" s="19" t="s">
        <v>12</v>
      </c>
      <c r="F8" s="19" t="s">
        <v>13</v>
      </c>
      <c r="G8" s="19" t="s">
        <v>12</v>
      </c>
      <c r="H8" s="19" t="s">
        <v>13</v>
      </c>
      <c r="I8" s="19" t="s">
        <v>12</v>
      </c>
      <c r="J8" s="19" t="s">
        <v>13</v>
      </c>
      <c r="K8" s="21"/>
      <c r="L8" s="21"/>
      <c r="M8" s="21"/>
      <c r="N8" s="21"/>
      <c r="O8" s="21"/>
    </row>
    <row r="9" spans="1:15" ht="18.75" x14ac:dyDescent="0.3">
      <c r="A9" s="20">
        <v>1</v>
      </c>
      <c r="B9" s="16" t="s">
        <v>14</v>
      </c>
      <c r="C9" s="17">
        <v>4344590</v>
      </c>
      <c r="D9" s="17">
        <v>346600</v>
      </c>
      <c r="E9" s="17">
        <v>354142</v>
      </c>
      <c r="F9" s="17">
        <v>126722.84</v>
      </c>
      <c r="G9" s="18">
        <f>(E9/C9)*100</f>
        <v>8.1513330371795725</v>
      </c>
      <c r="H9" s="18">
        <f>(F9/D9)*100</f>
        <v>36.561696480092323</v>
      </c>
      <c r="I9" s="17">
        <v>447665</v>
      </c>
      <c r="J9" s="17">
        <v>711120.17</v>
      </c>
    </row>
    <row r="10" spans="1:15" ht="18.75" x14ac:dyDescent="0.3">
      <c r="A10" s="20">
        <v>2</v>
      </c>
      <c r="B10" s="16" t="s">
        <v>15</v>
      </c>
      <c r="C10" s="17">
        <v>0</v>
      </c>
      <c r="D10" s="17">
        <v>0</v>
      </c>
      <c r="E10" s="17">
        <v>62771</v>
      </c>
      <c r="F10" s="17">
        <v>35554.32</v>
      </c>
      <c r="G10" s="18" t="e">
        <f t="shared" ref="G10:H41" si="0">(E10/C10)*100</f>
        <v>#DIV/0!</v>
      </c>
      <c r="H10" s="18" t="e">
        <f t="shared" si="0"/>
        <v>#DIV/0!</v>
      </c>
      <c r="I10" s="17">
        <v>103298</v>
      </c>
      <c r="J10" s="17">
        <v>139590.62</v>
      </c>
    </row>
    <row r="11" spans="1:15" ht="18.75" x14ac:dyDescent="0.3">
      <c r="A11" s="20">
        <v>3</v>
      </c>
      <c r="B11" s="16" t="s">
        <v>16</v>
      </c>
      <c r="C11" s="17">
        <v>22193</v>
      </c>
      <c r="D11" s="17">
        <v>59033</v>
      </c>
      <c r="E11" s="17">
        <v>190773</v>
      </c>
      <c r="F11" s="17">
        <v>13890.67</v>
      </c>
      <c r="G11" s="18">
        <f t="shared" si="0"/>
        <v>859.60888568467533</v>
      </c>
      <c r="H11" s="18">
        <f t="shared" si="0"/>
        <v>23.530347432791828</v>
      </c>
      <c r="I11" s="17">
        <v>107072</v>
      </c>
      <c r="J11" s="17">
        <v>136646.70000000001</v>
      </c>
    </row>
    <row r="12" spans="1:15" ht="18.75" x14ac:dyDescent="0.3">
      <c r="A12" s="20">
        <v>4</v>
      </c>
      <c r="B12" s="16" t="s">
        <v>17</v>
      </c>
      <c r="C12" s="17">
        <v>0</v>
      </c>
      <c r="D12" s="17">
        <v>0</v>
      </c>
      <c r="E12" s="17">
        <v>3279</v>
      </c>
      <c r="F12" s="17">
        <v>28842.11</v>
      </c>
      <c r="G12" s="18" t="e">
        <f t="shared" si="0"/>
        <v>#DIV/0!</v>
      </c>
      <c r="H12" s="18" t="e">
        <f t="shared" si="0"/>
        <v>#DIV/0!</v>
      </c>
      <c r="I12" s="17">
        <v>52317</v>
      </c>
      <c r="J12" s="17">
        <v>116854.33</v>
      </c>
    </row>
    <row r="13" spans="1:15" ht="18.75" x14ac:dyDescent="0.3">
      <c r="A13" s="20">
        <v>5</v>
      </c>
      <c r="B13" s="16" t="s">
        <v>18</v>
      </c>
      <c r="C13" s="17">
        <v>106647</v>
      </c>
      <c r="D13" s="17">
        <v>98674</v>
      </c>
      <c r="E13" s="17">
        <v>30408</v>
      </c>
      <c r="F13" s="17">
        <v>41775.65</v>
      </c>
      <c r="G13" s="18">
        <f t="shared" si="0"/>
        <v>28.512757039579174</v>
      </c>
      <c r="H13" s="18">
        <f t="shared" si="0"/>
        <v>42.337039138982909</v>
      </c>
      <c r="I13" s="17">
        <v>129992</v>
      </c>
      <c r="J13" s="17">
        <v>263906.94</v>
      </c>
    </row>
    <row r="14" spans="1:15" ht="18.75" x14ac:dyDescent="0.3">
      <c r="A14" s="20">
        <v>6</v>
      </c>
      <c r="B14" s="16" t="s">
        <v>19</v>
      </c>
      <c r="C14" s="17">
        <v>614</v>
      </c>
      <c r="D14" s="17">
        <v>370</v>
      </c>
      <c r="E14" s="17">
        <v>12831</v>
      </c>
      <c r="F14" s="17">
        <v>14792.08</v>
      </c>
      <c r="G14" s="18">
        <f t="shared" si="0"/>
        <v>2089.739413680782</v>
      </c>
      <c r="H14" s="18">
        <f t="shared" si="0"/>
        <v>3997.8594594594597</v>
      </c>
      <c r="I14" s="17">
        <v>70856</v>
      </c>
      <c r="J14" s="17">
        <v>99489.66</v>
      </c>
    </row>
    <row r="15" spans="1:15" ht="18.75" x14ac:dyDescent="0.3">
      <c r="A15" s="20">
        <v>7</v>
      </c>
      <c r="B15" s="16" t="s">
        <v>20</v>
      </c>
      <c r="C15" s="17">
        <v>0</v>
      </c>
      <c r="D15" s="17">
        <v>0</v>
      </c>
      <c r="E15" s="17">
        <v>47340</v>
      </c>
      <c r="F15" s="17">
        <v>25207.599999999999</v>
      </c>
      <c r="G15" s="18" t="e">
        <f t="shared" si="0"/>
        <v>#DIV/0!</v>
      </c>
      <c r="H15" s="18" t="e">
        <f t="shared" si="0"/>
        <v>#DIV/0!</v>
      </c>
      <c r="I15" s="17">
        <v>132640</v>
      </c>
      <c r="J15" s="17">
        <v>134321.9</v>
      </c>
    </row>
    <row r="16" spans="1:15" ht="18.75" x14ac:dyDescent="0.3">
      <c r="A16" s="20">
        <v>8</v>
      </c>
      <c r="B16" s="16" t="s">
        <v>21</v>
      </c>
      <c r="C16" s="17">
        <v>0</v>
      </c>
      <c r="D16" s="17">
        <v>0</v>
      </c>
      <c r="E16" s="17">
        <v>14275</v>
      </c>
      <c r="F16" s="17">
        <v>19129.03</v>
      </c>
      <c r="G16" s="18" t="e">
        <f t="shared" si="0"/>
        <v>#DIV/0!</v>
      </c>
      <c r="H16" s="18" t="e">
        <f t="shared" si="0"/>
        <v>#DIV/0!</v>
      </c>
      <c r="I16" s="17">
        <v>38877</v>
      </c>
      <c r="J16" s="17">
        <v>47321.07</v>
      </c>
    </row>
    <row r="17" spans="1:10" ht="18.75" x14ac:dyDescent="0.3">
      <c r="A17" s="20">
        <v>9</v>
      </c>
      <c r="B17" s="16" t="s">
        <v>22</v>
      </c>
      <c r="C17" s="17">
        <v>20678</v>
      </c>
      <c r="D17" s="17">
        <v>58157.14</v>
      </c>
      <c r="E17" s="17">
        <v>13121</v>
      </c>
      <c r="F17" s="17">
        <v>5030.3999999999996</v>
      </c>
      <c r="G17" s="18">
        <f t="shared" si="0"/>
        <v>63.453912370635457</v>
      </c>
      <c r="H17" s="18">
        <f t="shared" si="0"/>
        <v>8.6496688110866504</v>
      </c>
      <c r="I17" s="17">
        <v>47344</v>
      </c>
      <c r="J17" s="17">
        <v>44881.58</v>
      </c>
    </row>
    <row r="18" spans="1:10" ht="18.75" x14ac:dyDescent="0.3">
      <c r="A18" s="20">
        <v>10</v>
      </c>
      <c r="B18" s="16" t="s">
        <v>23</v>
      </c>
      <c r="C18" s="17">
        <v>16434</v>
      </c>
      <c r="D18" s="17">
        <v>24202</v>
      </c>
      <c r="E18" s="17">
        <v>56744</v>
      </c>
      <c r="F18" s="17">
        <v>3491.22</v>
      </c>
      <c r="G18" s="18">
        <f t="shared" si="0"/>
        <v>345.28416697091393</v>
      </c>
      <c r="H18" s="18">
        <f t="shared" si="0"/>
        <v>14.425336749029006</v>
      </c>
      <c r="I18" s="17">
        <v>62694</v>
      </c>
      <c r="J18" s="17">
        <v>50342.68</v>
      </c>
    </row>
    <row r="19" spans="1:10" ht="18.75" x14ac:dyDescent="0.3">
      <c r="A19" s="20">
        <v>11</v>
      </c>
      <c r="B19" s="16" t="s">
        <v>24</v>
      </c>
      <c r="C19" s="17">
        <v>0</v>
      </c>
      <c r="D19" s="17">
        <v>0</v>
      </c>
      <c r="E19" s="17">
        <v>248</v>
      </c>
      <c r="F19" s="17">
        <v>214.58</v>
      </c>
      <c r="G19" s="18" t="e">
        <f t="shared" si="0"/>
        <v>#DIV/0!</v>
      </c>
      <c r="H19" s="18" t="e">
        <f t="shared" si="0"/>
        <v>#DIV/0!</v>
      </c>
      <c r="I19" s="17">
        <v>26647</v>
      </c>
      <c r="J19" s="17">
        <v>4634.79</v>
      </c>
    </row>
    <row r="20" spans="1:10" ht="37.5" x14ac:dyDescent="0.3">
      <c r="A20" s="20">
        <v>12</v>
      </c>
      <c r="B20" s="16" t="s">
        <v>25</v>
      </c>
      <c r="C20" s="17">
        <v>0</v>
      </c>
      <c r="D20" s="17">
        <v>0</v>
      </c>
      <c r="E20" s="17">
        <v>23368</v>
      </c>
      <c r="F20" s="17">
        <v>21756.080000000002</v>
      </c>
      <c r="G20" s="18" t="e">
        <f t="shared" si="0"/>
        <v>#DIV/0!</v>
      </c>
      <c r="H20" s="18" t="e">
        <f t="shared" si="0"/>
        <v>#DIV/0!</v>
      </c>
      <c r="I20" s="17">
        <v>57623</v>
      </c>
      <c r="J20" s="17">
        <v>64845.48</v>
      </c>
    </row>
    <row r="21" spans="1:10" ht="17.25" customHeight="1" x14ac:dyDescent="0.3">
      <c r="A21" s="20">
        <v>13</v>
      </c>
      <c r="B21" s="16" t="s">
        <v>26</v>
      </c>
      <c r="C21" s="17">
        <v>14369</v>
      </c>
      <c r="D21" s="17">
        <v>136073</v>
      </c>
      <c r="E21" s="17">
        <v>78662</v>
      </c>
      <c r="F21" s="17">
        <v>25376.720000000001</v>
      </c>
      <c r="G21" s="18">
        <f t="shared" si="0"/>
        <v>547.44241074535455</v>
      </c>
      <c r="H21" s="18">
        <f t="shared" si="0"/>
        <v>18.649342632263565</v>
      </c>
      <c r="I21" s="17">
        <v>61385</v>
      </c>
      <c r="J21" s="17">
        <v>130260.15</v>
      </c>
    </row>
    <row r="22" spans="1:10" ht="18.75" x14ac:dyDescent="0.3">
      <c r="A22" s="20">
        <v>14</v>
      </c>
      <c r="B22" s="16" t="s">
        <v>27</v>
      </c>
      <c r="C22" s="17">
        <v>19259</v>
      </c>
      <c r="D22" s="17">
        <v>20425.189999999999</v>
      </c>
      <c r="E22" s="17">
        <v>5516</v>
      </c>
      <c r="F22" s="17">
        <v>7888.26</v>
      </c>
      <c r="G22" s="18">
        <f t="shared" si="0"/>
        <v>28.641154784775946</v>
      </c>
      <c r="H22" s="18">
        <f t="shared" si="0"/>
        <v>38.620252736939051</v>
      </c>
      <c r="I22" s="17">
        <v>56221</v>
      </c>
      <c r="J22" s="17">
        <v>80058.59</v>
      </c>
    </row>
    <row r="23" spans="1:10" ht="18.75" x14ac:dyDescent="0.3">
      <c r="A23" s="20">
        <v>15</v>
      </c>
      <c r="B23" s="16" t="s">
        <v>28</v>
      </c>
      <c r="C23" s="17">
        <v>0</v>
      </c>
      <c r="D23" s="17">
        <v>0</v>
      </c>
      <c r="E23" s="17">
        <v>50600</v>
      </c>
      <c r="F23" s="17">
        <v>48584.36</v>
      </c>
      <c r="G23" s="18" t="e">
        <f t="shared" si="0"/>
        <v>#DIV/0!</v>
      </c>
      <c r="H23" s="18" t="e">
        <f t="shared" si="0"/>
        <v>#DIV/0!</v>
      </c>
      <c r="I23" s="17">
        <v>106678</v>
      </c>
      <c r="J23" s="17">
        <v>156475.57999999999</v>
      </c>
    </row>
    <row r="24" spans="1:10" ht="18.75" x14ac:dyDescent="0.3">
      <c r="A24" s="20">
        <v>16</v>
      </c>
      <c r="B24" s="16" t="s">
        <v>29</v>
      </c>
      <c r="C24" s="17">
        <v>139322</v>
      </c>
      <c r="D24" s="17">
        <v>163428.19</v>
      </c>
      <c r="E24" s="17">
        <v>47002</v>
      </c>
      <c r="F24" s="17">
        <v>61197.95</v>
      </c>
      <c r="G24" s="18">
        <f t="shared" si="0"/>
        <v>33.736236918792443</v>
      </c>
      <c r="H24" s="18">
        <f t="shared" si="0"/>
        <v>37.446385473644419</v>
      </c>
      <c r="I24" s="17">
        <v>117921</v>
      </c>
      <c r="J24" s="17">
        <v>209170.35</v>
      </c>
    </row>
    <row r="25" spans="1:10" ht="18.75" x14ac:dyDescent="0.3">
      <c r="A25" s="20">
        <v>17</v>
      </c>
      <c r="B25" s="16" t="s">
        <v>30</v>
      </c>
      <c r="C25" s="17">
        <v>12312</v>
      </c>
      <c r="D25" s="17">
        <v>26586</v>
      </c>
      <c r="E25" s="17">
        <v>14204</v>
      </c>
      <c r="F25" s="17">
        <v>9967.0300000000007</v>
      </c>
      <c r="G25" s="18">
        <f t="shared" si="0"/>
        <v>115.36712150747239</v>
      </c>
      <c r="H25" s="18">
        <f t="shared" si="0"/>
        <v>37.489769051380428</v>
      </c>
      <c r="I25" s="17">
        <v>104013</v>
      </c>
      <c r="J25" s="17">
        <v>119150.82</v>
      </c>
    </row>
    <row r="26" spans="1:10" ht="18.75" x14ac:dyDescent="0.3">
      <c r="A26" s="20">
        <v>18</v>
      </c>
      <c r="B26" s="16" t="s">
        <v>31</v>
      </c>
      <c r="C26" s="17">
        <v>0</v>
      </c>
      <c r="D26" s="17">
        <v>0</v>
      </c>
      <c r="E26" s="17">
        <v>26370</v>
      </c>
      <c r="F26" s="17">
        <v>21832.97</v>
      </c>
      <c r="G26" s="18" t="e">
        <f t="shared" si="0"/>
        <v>#DIV/0!</v>
      </c>
      <c r="H26" s="18" t="e">
        <f t="shared" si="0"/>
        <v>#DIV/0!</v>
      </c>
      <c r="I26" s="17">
        <v>61062</v>
      </c>
      <c r="J26" s="17">
        <v>107268.07</v>
      </c>
    </row>
    <row r="27" spans="1:10" ht="18.75" x14ac:dyDescent="0.3">
      <c r="A27" s="20">
        <v>19</v>
      </c>
      <c r="B27" s="16" t="s">
        <v>32</v>
      </c>
      <c r="C27" s="17">
        <v>7925</v>
      </c>
      <c r="D27" s="17">
        <v>7370</v>
      </c>
      <c r="E27" s="17">
        <v>31544</v>
      </c>
      <c r="F27" s="17">
        <v>3270.84</v>
      </c>
      <c r="G27" s="18">
        <f t="shared" si="0"/>
        <v>398.03154574132492</v>
      </c>
      <c r="H27" s="18">
        <f t="shared" si="0"/>
        <v>44.380461329715068</v>
      </c>
      <c r="I27" s="17">
        <v>52272</v>
      </c>
      <c r="J27" s="17">
        <v>46377.04</v>
      </c>
    </row>
    <row r="28" spans="1:10" ht="18.75" x14ac:dyDescent="0.3">
      <c r="A28" s="20">
        <v>20</v>
      </c>
      <c r="B28" s="16" t="s">
        <v>33</v>
      </c>
      <c r="C28" s="17">
        <v>37493</v>
      </c>
      <c r="D28" s="17">
        <v>60000</v>
      </c>
      <c r="E28" s="17">
        <v>47040</v>
      </c>
      <c r="F28" s="17">
        <v>80608.33</v>
      </c>
      <c r="G28" s="18">
        <f t="shared" si="0"/>
        <v>125.46341983836984</v>
      </c>
      <c r="H28" s="18">
        <f t="shared" si="0"/>
        <v>134.34721666666667</v>
      </c>
      <c r="I28" s="17">
        <v>144766</v>
      </c>
      <c r="J28" s="17">
        <v>179304.9</v>
      </c>
    </row>
    <row r="29" spans="1:10" ht="18.75" x14ac:dyDescent="0.3">
      <c r="A29" s="20">
        <v>21</v>
      </c>
      <c r="B29" s="16" t="s">
        <v>34</v>
      </c>
      <c r="C29" s="17">
        <v>28463</v>
      </c>
      <c r="D29" s="17">
        <v>55038.66</v>
      </c>
      <c r="E29" s="17">
        <v>41717</v>
      </c>
      <c r="F29" s="17">
        <v>34743.202969999998</v>
      </c>
      <c r="G29" s="18">
        <f t="shared" si="0"/>
        <v>146.56571689561889</v>
      </c>
      <c r="H29" s="18">
        <f t="shared" si="0"/>
        <v>63.125088746710034</v>
      </c>
      <c r="I29" s="17">
        <v>76276</v>
      </c>
      <c r="J29" s="17">
        <v>93419.98</v>
      </c>
    </row>
    <row r="30" spans="1:10" ht="18.75" x14ac:dyDescent="0.3">
      <c r="A30" s="20">
        <v>22</v>
      </c>
      <c r="B30" s="16" t="s">
        <v>35</v>
      </c>
      <c r="C30" s="17">
        <v>0</v>
      </c>
      <c r="D30" s="17">
        <v>0</v>
      </c>
      <c r="E30" s="17">
        <v>42643</v>
      </c>
      <c r="F30" s="17">
        <v>3799.21</v>
      </c>
      <c r="G30" s="18" t="e">
        <f t="shared" si="0"/>
        <v>#DIV/0!</v>
      </c>
      <c r="H30" s="18" t="e">
        <f t="shared" si="0"/>
        <v>#DIV/0!</v>
      </c>
      <c r="I30" s="17">
        <v>34616</v>
      </c>
      <c r="J30" s="17">
        <v>40383.160000000003</v>
      </c>
    </row>
    <row r="31" spans="1:10" ht="18.75" x14ac:dyDescent="0.3">
      <c r="A31" s="20">
        <v>23</v>
      </c>
      <c r="B31" s="16" t="s">
        <v>36</v>
      </c>
      <c r="C31" s="17">
        <v>0</v>
      </c>
      <c r="D31" s="17">
        <v>0</v>
      </c>
      <c r="E31" s="17">
        <v>7121</v>
      </c>
      <c r="F31" s="17">
        <v>4395.5</v>
      </c>
      <c r="G31" s="18" t="e">
        <f t="shared" si="0"/>
        <v>#DIV/0!</v>
      </c>
      <c r="H31" s="18" t="e">
        <f t="shared" si="0"/>
        <v>#DIV/0!</v>
      </c>
      <c r="I31" s="17">
        <v>54591</v>
      </c>
      <c r="J31" s="17">
        <v>62428.37</v>
      </c>
    </row>
    <row r="32" spans="1:10" ht="18.75" x14ac:dyDescent="0.3">
      <c r="A32" s="20">
        <v>24</v>
      </c>
      <c r="B32" s="16" t="s">
        <v>37</v>
      </c>
      <c r="C32" s="17">
        <v>0</v>
      </c>
      <c r="D32" s="17">
        <v>0</v>
      </c>
      <c r="E32" s="17">
        <v>277840</v>
      </c>
      <c r="F32" s="17">
        <v>4180.92</v>
      </c>
      <c r="G32" s="18" t="e">
        <f t="shared" si="0"/>
        <v>#DIV/0!</v>
      </c>
      <c r="H32" s="18" t="e">
        <f t="shared" si="0"/>
        <v>#DIV/0!</v>
      </c>
      <c r="I32" s="17">
        <v>86524</v>
      </c>
      <c r="J32" s="17">
        <v>108978.67</v>
      </c>
    </row>
    <row r="33" spans="1:10" ht="18.75" x14ac:dyDescent="0.3">
      <c r="A33" s="20">
        <v>25</v>
      </c>
      <c r="B33" s="16" t="s">
        <v>38</v>
      </c>
      <c r="C33" s="17">
        <v>41294</v>
      </c>
      <c r="D33" s="17">
        <v>54432</v>
      </c>
      <c r="E33" s="17">
        <v>26053</v>
      </c>
      <c r="F33" s="17">
        <v>32818.019999999997</v>
      </c>
      <c r="G33" s="18">
        <f t="shared" si="0"/>
        <v>63.091490289146122</v>
      </c>
      <c r="H33" s="18">
        <f t="shared" si="0"/>
        <v>60.291776895943563</v>
      </c>
      <c r="I33" s="17">
        <v>81096</v>
      </c>
      <c r="J33" s="17">
        <v>100307.12</v>
      </c>
    </row>
    <row r="34" spans="1:10" ht="18.75" x14ac:dyDescent="0.3">
      <c r="A34" s="20">
        <v>26</v>
      </c>
      <c r="B34" s="16" t="s">
        <v>39</v>
      </c>
      <c r="C34" s="17">
        <v>0</v>
      </c>
      <c r="D34" s="17">
        <v>0</v>
      </c>
      <c r="E34" s="17">
        <v>13869</v>
      </c>
      <c r="F34" s="17">
        <v>22357.89</v>
      </c>
      <c r="G34" s="18" t="e">
        <f t="shared" si="0"/>
        <v>#DIV/0!</v>
      </c>
      <c r="H34" s="18" t="e">
        <f t="shared" si="0"/>
        <v>#DIV/0!</v>
      </c>
      <c r="I34" s="17">
        <v>44198</v>
      </c>
      <c r="J34" s="17">
        <v>75066.47</v>
      </c>
    </row>
    <row r="35" spans="1:10" s="6" customFormat="1" ht="18.75" x14ac:dyDescent="0.3">
      <c r="A35" s="20">
        <v>27</v>
      </c>
      <c r="B35" s="16" t="s">
        <v>40</v>
      </c>
      <c r="C35" s="17">
        <v>20781</v>
      </c>
      <c r="D35" s="17">
        <v>8878</v>
      </c>
      <c r="E35" s="17">
        <v>149123</v>
      </c>
      <c r="F35" s="17">
        <v>100806.05</v>
      </c>
      <c r="G35" s="18">
        <f t="shared" si="0"/>
        <v>717.59299359992303</v>
      </c>
      <c r="H35" s="18">
        <f t="shared" si="0"/>
        <v>1135.4589997747239</v>
      </c>
      <c r="I35" s="17">
        <v>269555</v>
      </c>
      <c r="J35" s="17">
        <v>293857.26</v>
      </c>
    </row>
    <row r="36" spans="1:10" ht="18.75" x14ac:dyDescent="0.3">
      <c r="A36" s="20">
        <v>28</v>
      </c>
      <c r="B36" s="15" t="s">
        <v>41</v>
      </c>
      <c r="C36" s="17">
        <v>0</v>
      </c>
      <c r="D36" s="17">
        <v>0</v>
      </c>
      <c r="E36" s="17">
        <v>68639</v>
      </c>
      <c r="F36" s="17">
        <v>53964.31</v>
      </c>
      <c r="G36" s="18" t="e">
        <f t="shared" si="0"/>
        <v>#DIV/0!</v>
      </c>
      <c r="H36" s="18" t="e">
        <f t="shared" si="0"/>
        <v>#DIV/0!</v>
      </c>
      <c r="I36" s="17">
        <v>91733</v>
      </c>
      <c r="J36" s="17">
        <v>237424.83</v>
      </c>
    </row>
    <row r="37" spans="1:10" ht="18.75" x14ac:dyDescent="0.3">
      <c r="A37" s="20">
        <v>29</v>
      </c>
      <c r="B37" s="15" t="s">
        <v>42</v>
      </c>
      <c r="C37" s="17">
        <v>20901</v>
      </c>
      <c r="D37" s="17">
        <v>16876.740000000002</v>
      </c>
      <c r="E37" s="17">
        <v>46558</v>
      </c>
      <c r="F37" s="17">
        <v>37147.35</v>
      </c>
      <c r="G37" s="18">
        <f t="shared" si="0"/>
        <v>222.75489211042535</v>
      </c>
      <c r="H37" s="18">
        <f t="shared" si="0"/>
        <v>220.10974868369124</v>
      </c>
      <c r="I37" s="17">
        <v>148411</v>
      </c>
      <c r="J37" s="17">
        <v>210578.87</v>
      </c>
    </row>
    <row r="38" spans="1:10" ht="18.75" x14ac:dyDescent="0.3">
      <c r="A38" s="20">
        <v>30</v>
      </c>
      <c r="B38" s="15" t="s">
        <v>43</v>
      </c>
      <c r="C38" s="17">
        <v>0</v>
      </c>
      <c r="D38" s="17">
        <v>0</v>
      </c>
      <c r="E38" s="17">
        <v>21492</v>
      </c>
      <c r="F38" s="17">
        <v>57786.45</v>
      </c>
      <c r="G38" s="18" t="e">
        <f t="shared" si="0"/>
        <v>#DIV/0!</v>
      </c>
      <c r="H38" s="18" t="e">
        <f t="shared" si="0"/>
        <v>#DIV/0!</v>
      </c>
      <c r="I38" s="17">
        <v>90259</v>
      </c>
      <c r="J38" s="17">
        <v>147886.35</v>
      </c>
    </row>
    <row r="39" spans="1:10" ht="18.75" x14ac:dyDescent="0.3">
      <c r="A39" s="20">
        <v>31</v>
      </c>
      <c r="B39" s="15" t="s">
        <v>44</v>
      </c>
      <c r="C39" s="17">
        <v>34345</v>
      </c>
      <c r="D39" s="17">
        <v>60243</v>
      </c>
      <c r="E39" s="17">
        <v>3835</v>
      </c>
      <c r="F39" s="17">
        <v>4398.79</v>
      </c>
      <c r="G39" s="18">
        <f t="shared" si="0"/>
        <v>11.166108603872472</v>
      </c>
      <c r="H39" s="18">
        <f t="shared" si="0"/>
        <v>7.3017446010324853</v>
      </c>
      <c r="I39" s="17">
        <v>41824</v>
      </c>
      <c r="J39" s="17">
        <v>52126.96</v>
      </c>
    </row>
    <row r="40" spans="1:10" ht="18.75" x14ac:dyDescent="0.3">
      <c r="A40" s="20">
        <v>32</v>
      </c>
      <c r="B40" s="15" t="s">
        <v>45</v>
      </c>
      <c r="C40" s="17">
        <v>23235</v>
      </c>
      <c r="D40" s="17">
        <v>73828</v>
      </c>
      <c r="E40" s="17">
        <v>48741</v>
      </c>
      <c r="F40" s="17">
        <v>24118</v>
      </c>
      <c r="G40" s="18">
        <f t="shared" si="0"/>
        <v>209.77404777275663</v>
      </c>
      <c r="H40" s="18">
        <f t="shared" si="0"/>
        <v>32.66782250636615</v>
      </c>
      <c r="I40" s="17">
        <v>196595</v>
      </c>
      <c r="J40" s="17">
        <v>188765.89</v>
      </c>
    </row>
    <row r="41" spans="1:10" ht="18.75" x14ac:dyDescent="0.3">
      <c r="A41" s="20">
        <v>33</v>
      </c>
      <c r="B41" s="15" t="s">
        <v>46</v>
      </c>
      <c r="C41" s="17">
        <v>13533</v>
      </c>
      <c r="D41" s="17">
        <v>44823.5</v>
      </c>
      <c r="E41" s="17">
        <v>161846</v>
      </c>
      <c r="F41" s="17">
        <v>9547.64</v>
      </c>
      <c r="G41" s="18">
        <f t="shared" si="0"/>
        <v>1195.9358604891745</v>
      </c>
      <c r="H41" s="18">
        <f t="shared" si="0"/>
        <v>21.300523163072942</v>
      </c>
      <c r="I41" s="17">
        <v>50093</v>
      </c>
      <c r="J41" s="17">
        <v>59826.26</v>
      </c>
    </row>
    <row r="42" spans="1:10" ht="19.5" x14ac:dyDescent="0.4">
      <c r="A42" s="10"/>
      <c r="B42" s="10" t="s">
        <v>47</v>
      </c>
      <c r="C42" s="22">
        <f>SUM(C9:C41)</f>
        <v>4924388</v>
      </c>
      <c r="D42" s="22">
        <f>SUM(D9:D41)</f>
        <v>1315038.42</v>
      </c>
      <c r="E42" s="22">
        <f>SUM(E9:E41)</f>
        <v>2019715</v>
      </c>
      <c r="F42" s="22">
        <f>SUM(F9:F41)</f>
        <v>985196.37297000014</v>
      </c>
      <c r="G42" s="11">
        <f>(E42/C42)*100</f>
        <v>41.014538253281422</v>
      </c>
      <c r="H42" s="11">
        <f>(F42/D42)*100</f>
        <v>74.91768742163444</v>
      </c>
      <c r="I42" s="22">
        <f>SUM(I9:I41)</f>
        <v>3247114</v>
      </c>
      <c r="J42" s="22">
        <f>SUM(J9:J41)</f>
        <v>4513071.6099999994</v>
      </c>
    </row>
    <row r="43" spans="1:10" ht="15.75" x14ac:dyDescent="0.25">
      <c r="A43" s="6" t="str">
        <f>ACP!A43</f>
        <v>SOURCES: BANKS</v>
      </c>
    </row>
  </sheetData>
  <mergeCells count="6">
    <mergeCell ref="A4:J4"/>
    <mergeCell ref="C7:D7"/>
    <mergeCell ref="E7:F7"/>
    <mergeCell ref="G7:H7"/>
    <mergeCell ref="I7:J7"/>
    <mergeCell ref="A5:J5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opLeftCell="C26" workbookViewId="0">
      <selection activeCell="C44" sqref="C44:K45"/>
    </sheetView>
  </sheetViews>
  <sheetFormatPr defaultRowHeight="15" x14ac:dyDescent="0.25"/>
  <cols>
    <col min="1" max="1" width="7.42578125" style="21" customWidth="1"/>
    <col min="2" max="2" width="24.85546875" style="21" customWidth="1"/>
    <col min="3" max="4" width="13.42578125" style="21" bestFit="1" customWidth="1"/>
    <col min="5" max="5" width="17.140625" style="21" customWidth="1"/>
    <col min="6" max="6" width="14" style="21" customWidth="1"/>
    <col min="7" max="7" width="11.42578125" style="21" customWidth="1"/>
    <col min="8" max="8" width="11.28515625" style="21" customWidth="1"/>
    <col min="9" max="9" width="14.7109375" style="21" customWidth="1"/>
    <col min="10" max="10" width="14.85546875" style="21" customWidth="1"/>
    <col min="11" max="14" width="9.140625" style="21" customWidth="1"/>
    <col min="15" max="16384" width="9.140625" style="21"/>
  </cols>
  <sheetData>
    <row r="1" spans="1:15" ht="27" x14ac:dyDescent="0.5">
      <c r="E1" s="7" t="s">
        <v>70</v>
      </c>
    </row>
    <row r="2" spans="1:15" ht="22.5" x14ac:dyDescent="0.45">
      <c r="A2" s="8"/>
      <c r="B2" s="8"/>
      <c r="C2" s="9"/>
      <c r="D2" s="13" t="s">
        <v>71</v>
      </c>
      <c r="E2" s="14"/>
      <c r="F2" s="12"/>
      <c r="G2" s="12"/>
      <c r="H2" s="12"/>
      <c r="I2" s="12"/>
      <c r="J2" s="9"/>
      <c r="K2" s="9"/>
    </row>
    <row r="3" spans="1:15" ht="19.5" x14ac:dyDescent="0.4">
      <c r="A3" s="8" t="s">
        <v>72</v>
      </c>
      <c r="B3" s="8"/>
      <c r="C3" s="8"/>
      <c r="D3" s="8"/>
      <c r="E3" s="8"/>
      <c r="F3" s="8"/>
      <c r="G3" s="8"/>
      <c r="H3" s="8"/>
      <c r="I3" s="8"/>
      <c r="J3" s="8"/>
      <c r="K3" s="9"/>
    </row>
    <row r="4" spans="1:15" ht="19.5" x14ac:dyDescent="0.4">
      <c r="A4" s="38" t="s">
        <v>62</v>
      </c>
      <c r="B4" s="38"/>
      <c r="C4" s="38"/>
      <c r="D4" s="38"/>
      <c r="E4" s="38"/>
      <c r="F4" s="38"/>
      <c r="G4" s="38"/>
      <c r="H4" s="38"/>
      <c r="I4" s="38"/>
      <c r="J4" s="38"/>
      <c r="K4" s="9"/>
    </row>
    <row r="5" spans="1:15" ht="19.5" x14ac:dyDescent="0.3">
      <c r="A5" s="51" t="s">
        <v>87</v>
      </c>
      <c r="B5" s="52"/>
      <c r="C5" s="52"/>
      <c r="D5" s="52"/>
      <c r="E5" s="52"/>
      <c r="F5" s="52"/>
      <c r="G5" s="52"/>
      <c r="H5" s="52"/>
      <c r="I5" s="52"/>
      <c r="J5" s="52"/>
    </row>
    <row r="6" spans="1:15" ht="22.5" x14ac:dyDescent="0.45">
      <c r="A6" s="2"/>
      <c r="B6" s="2"/>
      <c r="C6" s="2"/>
      <c r="D6" s="2"/>
      <c r="E6" s="2"/>
      <c r="F6" s="2"/>
      <c r="G6" s="2"/>
      <c r="H6" s="2"/>
      <c r="I6" s="12" t="s">
        <v>5</v>
      </c>
      <c r="J6" s="2"/>
    </row>
    <row r="7" spans="1:15" ht="35.25" customHeight="1" x14ac:dyDescent="0.25">
      <c r="A7" s="23" t="s">
        <v>74</v>
      </c>
      <c r="B7" s="23" t="s">
        <v>8</v>
      </c>
      <c r="C7" s="44" t="str">
        <f>ACP!C7</f>
        <v>Target 2018-19</v>
      </c>
      <c r="D7" s="45"/>
      <c r="E7" s="46" t="s">
        <v>9</v>
      </c>
      <c r="F7" s="47"/>
      <c r="G7" s="48" t="s">
        <v>10</v>
      </c>
      <c r="H7" s="49"/>
      <c r="I7" s="46" t="s">
        <v>11</v>
      </c>
      <c r="J7" s="50"/>
    </row>
    <row r="8" spans="1:15" s="4" customFormat="1" ht="15.75" x14ac:dyDescent="0.25">
      <c r="A8" s="3"/>
      <c r="B8" s="3"/>
      <c r="C8" s="19" t="s">
        <v>12</v>
      </c>
      <c r="D8" s="19" t="s">
        <v>13</v>
      </c>
      <c r="E8" s="19" t="s">
        <v>12</v>
      </c>
      <c r="F8" s="19" t="s">
        <v>13</v>
      </c>
      <c r="G8" s="19" t="s">
        <v>12</v>
      </c>
      <c r="H8" s="19" t="s">
        <v>13</v>
      </c>
      <c r="I8" s="19" t="s">
        <v>12</v>
      </c>
      <c r="J8" s="19" t="s">
        <v>13</v>
      </c>
      <c r="K8" s="21"/>
      <c r="L8" s="21"/>
      <c r="M8" s="21"/>
      <c r="N8" s="21"/>
      <c r="O8" s="21"/>
    </row>
    <row r="9" spans="1:15" ht="18.75" x14ac:dyDescent="0.3">
      <c r="A9" s="20">
        <v>1</v>
      </c>
      <c r="B9" s="17" t="s">
        <v>14</v>
      </c>
      <c r="C9" s="24">
        <f>SUM(TERM!C9+'Agri. Infrastructure  '!C9+'Ancillary Activities    '!C9)</f>
        <v>94125</v>
      </c>
      <c r="D9" s="24">
        <f>SUM(TERM!D9+'Agri. Infrastructure  '!D9+'Ancillary Activities    '!D9)</f>
        <v>157993</v>
      </c>
      <c r="E9" s="24">
        <f>SUM(TERM!E9+'Agri. Infrastructure  '!E9+'Ancillary Activities    '!E9)</f>
        <v>14459</v>
      </c>
      <c r="F9" s="24">
        <f>SUM(TERM!F9+'Agri. Infrastructure  '!F9+'Ancillary Activities    '!F9)</f>
        <v>129773.66</v>
      </c>
      <c r="G9" s="18">
        <f>(E9/C9)*100</f>
        <v>15.361487383798142</v>
      </c>
      <c r="H9" s="18">
        <f>(F9/D9)*100</f>
        <v>82.138866911825218</v>
      </c>
      <c r="I9" s="24">
        <f>SUM(TERM!I9+'Agri. Infrastructure  '!I9+'Ancillary Activities    '!I9)</f>
        <v>91645</v>
      </c>
      <c r="J9" s="24">
        <f>SUM(TERM!J9+'Agri. Infrastructure  '!J9+'Ancillary Activities    '!J9)</f>
        <v>677686.96</v>
      </c>
    </row>
    <row r="10" spans="1:15" ht="18.75" x14ac:dyDescent="0.3">
      <c r="A10" s="20">
        <v>2</v>
      </c>
      <c r="B10" s="17" t="s">
        <v>15</v>
      </c>
      <c r="C10" s="24">
        <f>SUM(TERM!C10+'Agri. Infrastructure  '!C10+'Ancillary Activities    '!C10)</f>
        <v>38228</v>
      </c>
      <c r="D10" s="24">
        <f>SUM(TERM!D10+'Agri. Infrastructure  '!D10+'Ancillary Activities    '!D10)</f>
        <v>109995.19</v>
      </c>
      <c r="E10" s="24">
        <f>SUM(TERM!E10+'Agri. Infrastructure  '!E10+'Ancillary Activities    '!E10)</f>
        <v>8987</v>
      </c>
      <c r="F10" s="24">
        <f>SUM(TERM!F10+'Agri. Infrastructure  '!F10+'Ancillary Activities    '!F10)</f>
        <v>18267.099999999999</v>
      </c>
      <c r="G10" s="18">
        <f t="shared" ref="G10:H41" si="0">(E10/C10)*100</f>
        <v>23.508946322067594</v>
      </c>
      <c r="H10" s="18">
        <f t="shared" si="0"/>
        <v>16.607180732175649</v>
      </c>
      <c r="I10" s="24">
        <f>SUM(TERM!I10+'Agri. Infrastructure  '!I10+'Ancillary Activities    '!I10)</f>
        <v>28232</v>
      </c>
      <c r="J10" s="24">
        <f>SUM(TERM!J10+'Agri. Infrastructure  '!J10+'Ancillary Activities    '!J10)</f>
        <v>113202.06</v>
      </c>
    </row>
    <row r="11" spans="1:15" ht="18.75" x14ac:dyDescent="0.3">
      <c r="A11" s="20">
        <v>3</v>
      </c>
      <c r="B11" s="17" t="s">
        <v>16</v>
      </c>
      <c r="C11" s="24">
        <f>SUM(TERM!C11+'Agri. Infrastructure  '!C11+'Ancillary Activities    '!C11)</f>
        <v>39594</v>
      </c>
      <c r="D11" s="24">
        <f>SUM(TERM!D11+'Agri. Infrastructure  '!D11+'Ancillary Activities    '!D11)</f>
        <v>68856.87</v>
      </c>
      <c r="E11" s="24">
        <f>SUM(TERM!E11+'Agri. Infrastructure  '!E11+'Ancillary Activities    '!E11)</f>
        <v>11293</v>
      </c>
      <c r="F11" s="24">
        <f>SUM(TERM!F11+'Agri. Infrastructure  '!F11+'Ancillary Activities    '!F11)</f>
        <v>24106.789999999997</v>
      </c>
      <c r="G11" s="18">
        <f t="shared" si="0"/>
        <v>28.521998282568067</v>
      </c>
      <c r="H11" s="18">
        <f t="shared" si="0"/>
        <v>35.009999728422159</v>
      </c>
      <c r="I11" s="24">
        <f>SUM(TERM!I11+'Agri. Infrastructure  '!I11+'Ancillary Activities    '!I11)</f>
        <v>73854</v>
      </c>
      <c r="J11" s="24">
        <f>SUM(TERM!J11+'Agri. Infrastructure  '!J11+'Ancillary Activities    '!J11)</f>
        <v>137769.28</v>
      </c>
    </row>
    <row r="12" spans="1:15" ht="18.75" x14ac:dyDescent="0.3">
      <c r="A12" s="20">
        <v>4</v>
      </c>
      <c r="B12" s="17" t="s">
        <v>17</v>
      </c>
      <c r="C12" s="24">
        <f>SUM(TERM!C12+'Agri. Infrastructure  '!C12+'Ancillary Activities    '!C12)</f>
        <v>9358</v>
      </c>
      <c r="D12" s="24">
        <f>SUM(TERM!D12+'Agri. Infrastructure  '!D12+'Ancillary Activities    '!D12)</f>
        <v>52831</v>
      </c>
      <c r="E12" s="24">
        <f>SUM(TERM!E12+'Agri. Infrastructure  '!E12+'Ancillary Activities    '!E12)</f>
        <v>2890</v>
      </c>
      <c r="F12" s="24">
        <f>SUM(TERM!F12+'Agri. Infrastructure  '!F12+'Ancillary Activities    '!F12)</f>
        <v>5725.35</v>
      </c>
      <c r="G12" s="18">
        <f t="shared" si="0"/>
        <v>30.882667236589011</v>
      </c>
      <c r="H12" s="18">
        <f t="shared" si="0"/>
        <v>10.837103215914899</v>
      </c>
      <c r="I12" s="24">
        <f>SUM(TERM!I12+'Agri. Infrastructure  '!I12+'Ancillary Activities    '!I12)</f>
        <v>19814</v>
      </c>
      <c r="J12" s="24">
        <f>SUM(TERM!J12+'Agri. Infrastructure  '!J12+'Ancillary Activities    '!J12)</f>
        <v>41281.32</v>
      </c>
    </row>
    <row r="13" spans="1:15" ht="18.75" x14ac:dyDescent="0.3">
      <c r="A13" s="20">
        <v>5</v>
      </c>
      <c r="B13" s="17" t="s">
        <v>18</v>
      </c>
      <c r="C13" s="24">
        <f>SUM(TERM!C13+'Agri. Infrastructure  '!C13+'Ancillary Activities    '!C13)</f>
        <v>144893</v>
      </c>
      <c r="D13" s="24">
        <f>SUM(TERM!D13+'Agri. Infrastructure  '!D13+'Ancillary Activities    '!D13)</f>
        <v>268125</v>
      </c>
      <c r="E13" s="24">
        <f>SUM(TERM!E13+'Agri. Infrastructure  '!E13+'Ancillary Activities    '!E13)</f>
        <v>36646</v>
      </c>
      <c r="F13" s="24">
        <f>SUM(TERM!F13+'Agri. Infrastructure  '!F13+'Ancillary Activities    '!F13)</f>
        <v>35270.53</v>
      </c>
      <c r="G13" s="18">
        <f t="shared" si="0"/>
        <v>25.291767028082791</v>
      </c>
      <c r="H13" s="18">
        <f t="shared" si="0"/>
        <v>13.154510023310023</v>
      </c>
      <c r="I13" s="24">
        <f>SUM(TERM!I13+'Agri. Infrastructure  '!I13+'Ancillary Activities    '!I13)</f>
        <v>79710</v>
      </c>
      <c r="J13" s="24">
        <f>SUM(TERM!J13+'Agri. Infrastructure  '!J13+'Ancillary Activities    '!J13)</f>
        <v>296377.90000000002</v>
      </c>
    </row>
    <row r="14" spans="1:15" ht="18.75" x14ac:dyDescent="0.3">
      <c r="A14" s="20">
        <v>6</v>
      </c>
      <c r="B14" s="17" t="s">
        <v>19</v>
      </c>
      <c r="C14" s="24">
        <f>SUM(TERM!C14+'Agri. Infrastructure  '!C14+'Ancillary Activities    '!C14)</f>
        <v>19594</v>
      </c>
      <c r="D14" s="24">
        <f>SUM(TERM!D14+'Agri. Infrastructure  '!D14+'Ancillary Activities    '!D14)</f>
        <v>68389</v>
      </c>
      <c r="E14" s="24">
        <f>SUM(TERM!E14+'Agri. Infrastructure  '!E14+'Ancillary Activities    '!E14)</f>
        <v>3667</v>
      </c>
      <c r="F14" s="24">
        <f>SUM(TERM!F14+'Agri. Infrastructure  '!F14+'Ancillary Activities    '!F14)</f>
        <v>8927.02</v>
      </c>
      <c r="G14" s="18">
        <f t="shared" si="0"/>
        <v>18.714912728386242</v>
      </c>
      <c r="H14" s="18">
        <f t="shared" si="0"/>
        <v>13.053298045007239</v>
      </c>
      <c r="I14" s="24">
        <f>SUM(TERM!I14+'Agri. Infrastructure  '!I14+'Ancillary Activities    '!I14)</f>
        <v>25735</v>
      </c>
      <c r="J14" s="24">
        <f>SUM(TERM!J14+'Agri. Infrastructure  '!J14+'Ancillary Activities    '!J14)</f>
        <v>66600.639999999999</v>
      </c>
    </row>
    <row r="15" spans="1:15" ht="18.75" x14ac:dyDescent="0.3">
      <c r="A15" s="20">
        <v>7</v>
      </c>
      <c r="B15" s="17" t="s">
        <v>20</v>
      </c>
      <c r="C15" s="24">
        <f>SUM(TERM!C15+'Agri. Infrastructure  '!C15+'Ancillary Activities    '!C15)</f>
        <v>35189</v>
      </c>
      <c r="D15" s="24">
        <f>SUM(TERM!D15+'Agri. Infrastructure  '!D15+'Ancillary Activities    '!D15)</f>
        <v>95650</v>
      </c>
      <c r="E15" s="24">
        <f>SUM(TERM!E15+'Agri. Infrastructure  '!E15+'Ancillary Activities    '!E15)</f>
        <v>9135</v>
      </c>
      <c r="F15" s="24">
        <f>SUM(TERM!F15+'Agri. Infrastructure  '!F15+'Ancillary Activities    '!F15)</f>
        <v>25348.58</v>
      </c>
      <c r="G15" s="18">
        <f t="shared" si="0"/>
        <v>25.95981698826338</v>
      </c>
      <c r="H15" s="18">
        <f t="shared" si="0"/>
        <v>26.501390486147415</v>
      </c>
      <c r="I15" s="24">
        <f>SUM(TERM!I15+'Agri. Infrastructure  '!I15+'Ancillary Activities    '!I15)</f>
        <v>38318</v>
      </c>
      <c r="J15" s="24">
        <f>SUM(TERM!J15+'Agri. Infrastructure  '!J15+'Ancillary Activities    '!J15)</f>
        <v>94546.07</v>
      </c>
    </row>
    <row r="16" spans="1:15" ht="18.75" x14ac:dyDescent="0.3">
      <c r="A16" s="20">
        <v>8</v>
      </c>
      <c r="B16" s="17" t="s">
        <v>21</v>
      </c>
      <c r="C16" s="24">
        <f>SUM(TERM!C16+'Agri. Infrastructure  '!C16+'Ancillary Activities    '!C16)</f>
        <v>18621</v>
      </c>
      <c r="D16" s="24">
        <f>SUM(TERM!D16+'Agri. Infrastructure  '!D16+'Ancillary Activities    '!D16)</f>
        <v>67779.97</v>
      </c>
      <c r="E16" s="24">
        <f>SUM(TERM!E16+'Agri. Infrastructure  '!E16+'Ancillary Activities    '!E16)</f>
        <v>4865</v>
      </c>
      <c r="F16" s="24">
        <f>SUM(TERM!F16+'Agri. Infrastructure  '!F16+'Ancillary Activities    '!F16)</f>
        <v>9982.3700000000008</v>
      </c>
      <c r="G16" s="18">
        <f t="shared" si="0"/>
        <v>26.126416411578322</v>
      </c>
      <c r="H16" s="18">
        <f t="shared" si="0"/>
        <v>14.72761053154789</v>
      </c>
      <c r="I16" s="24">
        <f>SUM(TERM!I16+'Agri. Infrastructure  '!I16+'Ancillary Activities    '!I16)</f>
        <v>21960</v>
      </c>
      <c r="J16" s="24">
        <f>SUM(TERM!J16+'Agri. Infrastructure  '!J16+'Ancillary Activities    '!J16)</f>
        <v>38416.259999999995</v>
      </c>
    </row>
    <row r="17" spans="1:10" ht="18.75" x14ac:dyDescent="0.3">
      <c r="A17" s="20">
        <v>9</v>
      </c>
      <c r="B17" s="17" t="s">
        <v>22</v>
      </c>
      <c r="C17" s="24">
        <f>SUM(TERM!C17+'Agri. Infrastructure  '!C17+'Ancillary Activities    '!C17)</f>
        <v>11791</v>
      </c>
      <c r="D17" s="24">
        <f>SUM(TERM!D17+'Agri. Infrastructure  '!D17+'Ancillary Activities    '!D17)</f>
        <v>37641.129999999997</v>
      </c>
      <c r="E17" s="24">
        <f>SUM(TERM!E17+'Agri. Infrastructure  '!E17+'Ancillary Activities    '!E17)</f>
        <v>2241</v>
      </c>
      <c r="F17" s="24">
        <f>SUM(TERM!F17+'Agri. Infrastructure  '!F17+'Ancillary Activities    '!F17)</f>
        <v>2695.9700000000003</v>
      </c>
      <c r="G17" s="18">
        <f t="shared" si="0"/>
        <v>19.006021541853958</v>
      </c>
      <c r="H17" s="18">
        <f t="shared" si="0"/>
        <v>7.1622982625654448</v>
      </c>
      <c r="I17" s="24">
        <f>SUM(TERM!I17+'Agri. Infrastructure  '!I17+'Ancillary Activities    '!I17)</f>
        <v>10181</v>
      </c>
      <c r="J17" s="24">
        <f>SUM(TERM!J17+'Agri. Infrastructure  '!J17+'Ancillary Activities    '!J17)</f>
        <v>14519.06</v>
      </c>
    </row>
    <row r="18" spans="1:10" ht="18.75" x14ac:dyDescent="0.3">
      <c r="A18" s="20">
        <v>10</v>
      </c>
      <c r="B18" s="17" t="s">
        <v>23</v>
      </c>
      <c r="C18" s="24">
        <f>SUM(TERM!C18+'Agri. Infrastructure  '!C18+'Ancillary Activities    '!C18)</f>
        <v>5933</v>
      </c>
      <c r="D18" s="24">
        <f>SUM(TERM!D18+'Agri. Infrastructure  '!D18+'Ancillary Activities    '!D18)</f>
        <v>19487</v>
      </c>
      <c r="E18" s="24">
        <f>SUM(TERM!E18+'Agri. Infrastructure  '!E18+'Ancillary Activities    '!E18)</f>
        <v>1217</v>
      </c>
      <c r="F18" s="24">
        <f>SUM(TERM!F18+'Agri. Infrastructure  '!F18+'Ancillary Activities    '!F18)</f>
        <v>4249.76</v>
      </c>
      <c r="G18" s="18">
        <f t="shared" si="0"/>
        <v>20.512388336423395</v>
      </c>
      <c r="H18" s="18">
        <f t="shared" si="0"/>
        <v>21.80817981218248</v>
      </c>
      <c r="I18" s="24">
        <f>SUM(TERM!I18+'Agri. Infrastructure  '!I18+'Ancillary Activities    '!I18)</f>
        <v>17884</v>
      </c>
      <c r="J18" s="24">
        <f>SUM(TERM!J18+'Agri. Infrastructure  '!J18+'Ancillary Activities    '!J18)</f>
        <v>20695.03</v>
      </c>
    </row>
    <row r="19" spans="1:10" ht="18.75" x14ac:dyDescent="0.3">
      <c r="A19" s="20">
        <v>11</v>
      </c>
      <c r="B19" s="17" t="s">
        <v>24</v>
      </c>
      <c r="C19" s="24">
        <f>SUM(TERM!C19+'Agri. Infrastructure  '!C19+'Ancillary Activities    '!C19)</f>
        <v>2374</v>
      </c>
      <c r="D19" s="24">
        <f>SUM(TERM!D19+'Agri. Infrastructure  '!D19+'Ancillary Activities    '!D19)</f>
        <v>2850</v>
      </c>
      <c r="E19" s="24">
        <f>SUM(TERM!E19+'Agri. Infrastructure  '!E19+'Ancillary Activities    '!E19)</f>
        <v>107</v>
      </c>
      <c r="F19" s="24">
        <f>SUM(TERM!F19+'Agri. Infrastructure  '!F19+'Ancillary Activities    '!F19)</f>
        <v>150.22</v>
      </c>
      <c r="G19" s="18">
        <f t="shared" si="0"/>
        <v>4.5071609098567817</v>
      </c>
      <c r="H19" s="18">
        <f t="shared" si="0"/>
        <v>5.2708771929824563</v>
      </c>
      <c r="I19" s="24">
        <f>SUM(TERM!I19+'Agri. Infrastructure  '!I19+'Ancillary Activities    '!I19)</f>
        <v>1768</v>
      </c>
      <c r="J19" s="24">
        <f>SUM(TERM!J19+'Agri. Infrastructure  '!J19+'Ancillary Activities    '!J19)</f>
        <v>1354.61</v>
      </c>
    </row>
    <row r="20" spans="1:10" ht="37.5" x14ac:dyDescent="0.3">
      <c r="A20" s="20">
        <v>12</v>
      </c>
      <c r="B20" s="17" t="s">
        <v>25</v>
      </c>
      <c r="C20" s="24">
        <f>SUM(TERM!C20+'Agri. Infrastructure  '!C20+'Ancillary Activities    '!C20)</f>
        <v>9389</v>
      </c>
      <c r="D20" s="24">
        <f>SUM(TERM!D20+'Agri. Infrastructure  '!D20+'Ancillary Activities    '!D20)</f>
        <v>33707</v>
      </c>
      <c r="E20" s="24">
        <f>SUM(TERM!E20+'Agri. Infrastructure  '!E20+'Ancillary Activities    '!E20)</f>
        <v>1700</v>
      </c>
      <c r="F20" s="24">
        <f>SUM(TERM!F20+'Agri. Infrastructure  '!F20+'Ancillary Activities    '!F20)</f>
        <v>3245.2999999999997</v>
      </c>
      <c r="G20" s="18">
        <f t="shared" si="0"/>
        <v>18.106294600063904</v>
      </c>
      <c r="H20" s="18">
        <f t="shared" si="0"/>
        <v>9.6279704512415805</v>
      </c>
      <c r="I20" s="24">
        <f>SUM(TERM!I20+'Agri. Infrastructure  '!I20+'Ancillary Activities    '!I20)</f>
        <v>9483</v>
      </c>
      <c r="J20" s="24">
        <f>SUM(TERM!J20+'Agri. Infrastructure  '!J20+'Ancillary Activities    '!J20)</f>
        <v>11942.3</v>
      </c>
    </row>
    <row r="21" spans="1:10" ht="17.25" customHeight="1" x14ac:dyDescent="0.3">
      <c r="A21" s="20">
        <v>13</v>
      </c>
      <c r="B21" s="17" t="s">
        <v>26</v>
      </c>
      <c r="C21" s="24">
        <f>SUM(TERM!C21+'Agri. Infrastructure  '!C21+'Ancillary Activities    '!C21)</f>
        <v>7194</v>
      </c>
      <c r="D21" s="24">
        <f>SUM(TERM!D21+'Agri. Infrastructure  '!D21+'Ancillary Activities    '!D21)</f>
        <v>67695</v>
      </c>
      <c r="E21" s="24">
        <f>SUM(TERM!E21+'Agri. Infrastructure  '!E21+'Ancillary Activities    '!E21)</f>
        <v>5520</v>
      </c>
      <c r="F21" s="24">
        <f>SUM(TERM!F21+'Agri. Infrastructure  '!F21+'Ancillary Activities    '!F21)</f>
        <v>16308.79</v>
      </c>
      <c r="G21" s="18">
        <f t="shared" si="0"/>
        <v>76.730608840700583</v>
      </c>
      <c r="H21" s="18">
        <f t="shared" si="0"/>
        <v>24.091572494275798</v>
      </c>
      <c r="I21" s="24">
        <f>SUM(TERM!I21+'Agri. Infrastructure  '!I21+'Ancillary Activities    '!I21)</f>
        <v>32719</v>
      </c>
      <c r="J21" s="24">
        <f>SUM(TERM!J21+'Agri. Infrastructure  '!J21+'Ancillary Activities    '!J21)</f>
        <v>95454.98</v>
      </c>
    </row>
    <row r="22" spans="1:10" ht="18.75" x14ac:dyDescent="0.3">
      <c r="A22" s="20">
        <v>14</v>
      </c>
      <c r="B22" s="17" t="s">
        <v>27</v>
      </c>
      <c r="C22" s="24">
        <f>SUM(TERM!C22+'Agri. Infrastructure  '!C22+'Ancillary Activities    '!C22)</f>
        <v>22785</v>
      </c>
      <c r="D22" s="24">
        <f>SUM(TERM!D22+'Agri. Infrastructure  '!D22+'Ancillary Activities    '!D22)</f>
        <v>56075.59</v>
      </c>
      <c r="E22" s="24">
        <f>SUM(TERM!E22+'Agri. Infrastructure  '!E22+'Ancillary Activities    '!E22)</f>
        <v>2659</v>
      </c>
      <c r="F22" s="24">
        <f>SUM(TERM!F22+'Agri. Infrastructure  '!F22+'Ancillary Activities    '!F22)</f>
        <v>20910.120000000003</v>
      </c>
      <c r="G22" s="18">
        <f t="shared" si="0"/>
        <v>11.669958305903007</v>
      </c>
      <c r="H22" s="18">
        <f t="shared" si="0"/>
        <v>37.289166284295902</v>
      </c>
      <c r="I22" s="24">
        <f>SUM(TERM!I22+'Agri. Infrastructure  '!I22+'Ancillary Activities    '!I22)</f>
        <v>9908</v>
      </c>
      <c r="J22" s="24">
        <f>SUM(TERM!J22+'Agri. Infrastructure  '!J22+'Ancillary Activities    '!J22)</f>
        <v>34127.75</v>
      </c>
    </row>
    <row r="23" spans="1:10" ht="18.75" x14ac:dyDescent="0.3">
      <c r="A23" s="20">
        <v>15</v>
      </c>
      <c r="B23" s="17" t="s">
        <v>28</v>
      </c>
      <c r="C23" s="24">
        <f>SUM(TERM!C23+'Agri. Infrastructure  '!C23+'Ancillary Activities    '!C23)</f>
        <v>10669</v>
      </c>
      <c r="D23" s="24">
        <f>SUM(TERM!D23+'Agri. Infrastructure  '!D23+'Ancillary Activities    '!D23)</f>
        <v>79873.53</v>
      </c>
      <c r="E23" s="24">
        <f>SUM(TERM!E23+'Agri. Infrastructure  '!E23+'Ancillary Activities    '!E23)</f>
        <v>3955</v>
      </c>
      <c r="F23" s="24">
        <f>SUM(TERM!F23+'Agri. Infrastructure  '!F23+'Ancillary Activities    '!F23)</f>
        <v>13084.439999999999</v>
      </c>
      <c r="G23" s="18">
        <f t="shared" si="0"/>
        <v>37.070015934014435</v>
      </c>
      <c r="H23" s="18">
        <f t="shared" si="0"/>
        <v>16.381447020057831</v>
      </c>
      <c r="I23" s="24">
        <f>SUM(TERM!I23+'Agri. Infrastructure  '!I23+'Ancillary Activities    '!I23)</f>
        <v>24817</v>
      </c>
      <c r="J23" s="24">
        <f>SUM(TERM!J23+'Agri. Infrastructure  '!J23+'Ancillary Activities    '!J23)</f>
        <v>51565.069999999992</v>
      </c>
    </row>
    <row r="24" spans="1:10" ht="18.75" x14ac:dyDescent="0.3">
      <c r="A24" s="20">
        <v>16</v>
      </c>
      <c r="B24" s="17" t="s">
        <v>29</v>
      </c>
      <c r="C24" s="24">
        <f>SUM(TERM!C24+'Agri. Infrastructure  '!C24+'Ancillary Activities    '!C24)</f>
        <v>54313</v>
      </c>
      <c r="D24" s="24">
        <f>SUM(TERM!D24+'Agri. Infrastructure  '!D24+'Ancillary Activities    '!D24)</f>
        <v>104809.35999999999</v>
      </c>
      <c r="E24" s="24">
        <f>SUM(TERM!E24+'Agri. Infrastructure  '!E24+'Ancillary Activities    '!E24)</f>
        <v>4341</v>
      </c>
      <c r="F24" s="24">
        <f>SUM(TERM!F24+'Agri. Infrastructure  '!F24+'Ancillary Activities    '!F24)</f>
        <v>20400.61</v>
      </c>
      <c r="G24" s="18">
        <f t="shared" si="0"/>
        <v>7.9925616334947431</v>
      </c>
      <c r="H24" s="18">
        <f t="shared" si="0"/>
        <v>19.464492484259043</v>
      </c>
      <c r="I24" s="24">
        <f>SUM(TERM!I24+'Agri. Infrastructure  '!I24+'Ancillary Activities    '!I24)</f>
        <v>21933</v>
      </c>
      <c r="J24" s="24">
        <f>SUM(TERM!J24+'Agri. Infrastructure  '!J24+'Ancillary Activities    '!J24)</f>
        <v>124392.06</v>
      </c>
    </row>
    <row r="25" spans="1:10" ht="18.75" x14ac:dyDescent="0.3">
      <c r="A25" s="20">
        <v>17</v>
      </c>
      <c r="B25" s="17" t="s">
        <v>30</v>
      </c>
      <c r="C25" s="24">
        <f>SUM(TERM!C25+'Agri. Infrastructure  '!C25+'Ancillary Activities    '!C25)</f>
        <v>30532</v>
      </c>
      <c r="D25" s="24">
        <f>SUM(TERM!D25+'Agri. Infrastructure  '!D25+'Ancillary Activities    '!D25)</f>
        <v>59221</v>
      </c>
      <c r="E25" s="24">
        <f>SUM(TERM!E25+'Agri. Infrastructure  '!E25+'Ancillary Activities    '!E25)</f>
        <v>6559</v>
      </c>
      <c r="F25" s="24">
        <f>SUM(TERM!F25+'Agri. Infrastructure  '!F25+'Ancillary Activities    '!F25)</f>
        <v>9052.26</v>
      </c>
      <c r="G25" s="18">
        <f t="shared" si="0"/>
        <v>21.482379143194024</v>
      </c>
      <c r="H25" s="18">
        <f t="shared" si="0"/>
        <v>15.285557488053225</v>
      </c>
      <c r="I25" s="24">
        <f>SUM(TERM!I25+'Agri. Infrastructure  '!I25+'Ancillary Activities    '!I25)</f>
        <v>60454</v>
      </c>
      <c r="J25" s="24">
        <f>SUM(TERM!J25+'Agri. Infrastructure  '!J25+'Ancillary Activities    '!J25)</f>
        <v>98396.22</v>
      </c>
    </row>
    <row r="26" spans="1:10" ht="18.75" x14ac:dyDescent="0.3">
      <c r="A26" s="20">
        <v>18</v>
      </c>
      <c r="B26" s="17" t="s">
        <v>31</v>
      </c>
      <c r="C26" s="24">
        <f>SUM(TERM!C26+'Agri. Infrastructure  '!C26+'Ancillary Activities    '!C26)</f>
        <v>15857</v>
      </c>
      <c r="D26" s="24">
        <f>SUM(TERM!D26+'Agri. Infrastructure  '!D26+'Ancillary Activities    '!D26)</f>
        <v>54362</v>
      </c>
      <c r="E26" s="24">
        <f>SUM(TERM!E26+'Agri. Infrastructure  '!E26+'Ancillary Activities    '!E26)</f>
        <v>3285</v>
      </c>
      <c r="F26" s="24">
        <f>SUM(TERM!F26+'Agri. Infrastructure  '!F26+'Ancillary Activities    '!F26)</f>
        <v>12215.810000000001</v>
      </c>
      <c r="G26" s="18">
        <f t="shared" si="0"/>
        <v>20.716402850476133</v>
      </c>
      <c r="H26" s="18">
        <f t="shared" si="0"/>
        <v>22.471229903241237</v>
      </c>
      <c r="I26" s="24">
        <f>SUM(TERM!I26+'Agri. Infrastructure  '!I26+'Ancillary Activities    '!I26)</f>
        <v>29046</v>
      </c>
      <c r="J26" s="24">
        <f>SUM(TERM!J26+'Agri. Infrastructure  '!J26+'Ancillary Activities    '!J26)</f>
        <v>103648.09</v>
      </c>
    </row>
    <row r="27" spans="1:10" ht="18.75" x14ac:dyDescent="0.3">
      <c r="A27" s="20">
        <v>19</v>
      </c>
      <c r="B27" s="17" t="s">
        <v>32</v>
      </c>
      <c r="C27" s="24">
        <f>SUM(TERM!C27+'Agri. Infrastructure  '!C27+'Ancillary Activities    '!C27)</f>
        <v>5415</v>
      </c>
      <c r="D27" s="24">
        <f>SUM(TERM!D27+'Agri. Infrastructure  '!D27+'Ancillary Activities    '!D27)</f>
        <v>14930</v>
      </c>
      <c r="E27" s="24">
        <f>SUM(TERM!E27+'Agri. Infrastructure  '!E27+'Ancillary Activities    '!E27)</f>
        <v>1012</v>
      </c>
      <c r="F27" s="24">
        <f>SUM(TERM!F27+'Agri. Infrastructure  '!F27+'Ancillary Activities    '!F27)</f>
        <v>2247.9500000000003</v>
      </c>
      <c r="G27" s="18">
        <f t="shared" si="0"/>
        <v>18.68882733148661</v>
      </c>
      <c r="H27" s="18">
        <f t="shared" si="0"/>
        <v>15.056597454789017</v>
      </c>
      <c r="I27" s="24">
        <f>SUM(TERM!I27+'Agri. Infrastructure  '!I27+'Ancillary Activities    '!I27)</f>
        <v>14224</v>
      </c>
      <c r="J27" s="24">
        <f>SUM(TERM!J27+'Agri. Infrastructure  '!J27+'Ancillary Activities    '!J27)</f>
        <v>25261.279999999999</v>
      </c>
    </row>
    <row r="28" spans="1:10" ht="18.75" x14ac:dyDescent="0.3">
      <c r="A28" s="20">
        <v>20</v>
      </c>
      <c r="B28" s="17" t="s">
        <v>33</v>
      </c>
      <c r="C28" s="24">
        <f>SUM(TERM!C28+'Agri. Infrastructure  '!C28+'Ancillary Activities    '!C28)</f>
        <v>93731</v>
      </c>
      <c r="D28" s="24">
        <f>SUM(TERM!D28+'Agri. Infrastructure  '!D28+'Ancillary Activities    '!D28)</f>
        <v>150000</v>
      </c>
      <c r="E28" s="24">
        <f>SUM(TERM!E28+'Agri. Infrastructure  '!E28+'Ancillary Activities    '!E28)</f>
        <v>6616</v>
      </c>
      <c r="F28" s="24">
        <f>SUM(TERM!F28+'Agri. Infrastructure  '!F28+'Ancillary Activities    '!F28)</f>
        <v>38749.06</v>
      </c>
      <c r="G28" s="18">
        <f t="shared" si="0"/>
        <v>7.0584971887635888</v>
      </c>
      <c r="H28" s="18">
        <f t="shared" si="0"/>
        <v>25.832706666666667</v>
      </c>
      <c r="I28" s="24">
        <f>SUM(TERM!I28+'Agri. Infrastructure  '!I28+'Ancillary Activities    '!I28)</f>
        <v>52754</v>
      </c>
      <c r="J28" s="24">
        <f>SUM(TERM!J28+'Agri. Infrastructure  '!J28+'Ancillary Activities    '!J28)</f>
        <v>202869.84</v>
      </c>
    </row>
    <row r="29" spans="1:10" ht="18.75" x14ac:dyDescent="0.3">
      <c r="A29" s="20">
        <v>21</v>
      </c>
      <c r="B29" s="17" t="s">
        <v>34</v>
      </c>
      <c r="C29" s="24">
        <f>SUM(TERM!C29+'Agri. Infrastructure  '!C29+'Ancillary Activities    '!C29)</f>
        <v>49273</v>
      </c>
      <c r="D29" s="24">
        <f>SUM(TERM!D29+'Agri. Infrastructure  '!D29+'Ancillary Activities    '!D29)</f>
        <v>60000</v>
      </c>
      <c r="E29" s="24">
        <f>SUM(TERM!E29+'Agri. Infrastructure  '!E29+'Ancillary Activities    '!E29)</f>
        <v>2315</v>
      </c>
      <c r="F29" s="24">
        <f>SUM(TERM!F29+'Agri. Infrastructure  '!F29+'Ancillary Activities    '!F29)</f>
        <v>14418.23</v>
      </c>
      <c r="G29" s="18">
        <f t="shared" si="0"/>
        <v>4.6983134779696787</v>
      </c>
      <c r="H29" s="18">
        <f t="shared" si="0"/>
        <v>24.030383333333333</v>
      </c>
      <c r="I29" s="24">
        <f>SUM(TERM!I29+'Agri. Infrastructure  '!I29+'Ancillary Activities    '!I29)</f>
        <v>18189</v>
      </c>
      <c r="J29" s="24">
        <f>SUM(TERM!J29+'Agri. Infrastructure  '!J29+'Ancillary Activities    '!J29)</f>
        <v>92647.99</v>
      </c>
    </row>
    <row r="30" spans="1:10" ht="18.75" x14ac:dyDescent="0.3">
      <c r="A30" s="20">
        <v>22</v>
      </c>
      <c r="B30" s="17" t="s">
        <v>35</v>
      </c>
      <c r="C30" s="24">
        <f>SUM(TERM!C30+'Agri. Infrastructure  '!C30+'Ancillary Activities    '!C30)</f>
        <v>10685</v>
      </c>
      <c r="D30" s="24">
        <f>SUM(TERM!D30+'Agri. Infrastructure  '!D30+'Ancillary Activities    '!D30)</f>
        <v>20906</v>
      </c>
      <c r="E30" s="24">
        <f>SUM(TERM!E30+'Agri. Infrastructure  '!E30+'Ancillary Activities    '!E30)</f>
        <v>1807</v>
      </c>
      <c r="F30" s="24">
        <f>SUM(TERM!F30+'Agri. Infrastructure  '!F30+'Ancillary Activities    '!F30)</f>
        <v>2287.84</v>
      </c>
      <c r="G30" s="18">
        <f t="shared" si="0"/>
        <v>16.911558259241925</v>
      </c>
      <c r="H30" s="18">
        <f t="shared" si="0"/>
        <v>10.943461207308907</v>
      </c>
      <c r="I30" s="24">
        <f>SUM(TERM!I30+'Agri. Infrastructure  '!I30+'Ancillary Activities    '!I30)</f>
        <v>11536</v>
      </c>
      <c r="J30" s="24">
        <f>SUM(TERM!J30+'Agri. Infrastructure  '!J30+'Ancillary Activities    '!J30)</f>
        <v>15145.88</v>
      </c>
    </row>
    <row r="31" spans="1:10" ht="18.75" x14ac:dyDescent="0.3">
      <c r="A31" s="20">
        <v>23</v>
      </c>
      <c r="B31" s="17" t="s">
        <v>36</v>
      </c>
      <c r="C31" s="24">
        <f>SUM(TERM!C31+'Agri. Infrastructure  '!C31+'Ancillary Activities    '!C31)</f>
        <v>17055</v>
      </c>
      <c r="D31" s="24">
        <f>SUM(TERM!D31+'Agri. Infrastructure  '!D31+'Ancillary Activities    '!D31)</f>
        <v>42144</v>
      </c>
      <c r="E31" s="24">
        <f>SUM(TERM!E31+'Agri. Infrastructure  '!E31+'Ancillary Activities    '!E31)</f>
        <v>3174</v>
      </c>
      <c r="F31" s="24">
        <f>SUM(TERM!F31+'Agri. Infrastructure  '!F31+'Ancillary Activities    '!F31)</f>
        <v>8689.5399999999991</v>
      </c>
      <c r="G31" s="18">
        <f t="shared" si="0"/>
        <v>18.6103781882146</v>
      </c>
      <c r="H31" s="18">
        <f t="shared" si="0"/>
        <v>20.618688306757782</v>
      </c>
      <c r="I31" s="24">
        <f>SUM(TERM!I31+'Agri. Infrastructure  '!I31+'Ancillary Activities    '!I31)</f>
        <v>28412</v>
      </c>
      <c r="J31" s="24">
        <f>SUM(TERM!J31+'Agri. Infrastructure  '!J31+'Ancillary Activities    '!J31)</f>
        <v>61088.600000000006</v>
      </c>
    </row>
    <row r="32" spans="1:10" ht="18.75" x14ac:dyDescent="0.3">
      <c r="A32" s="20">
        <v>24</v>
      </c>
      <c r="B32" s="17" t="s">
        <v>37</v>
      </c>
      <c r="C32" s="24">
        <f>SUM(TERM!C32+'Agri. Infrastructure  '!C32+'Ancillary Activities    '!C32)</f>
        <v>12483</v>
      </c>
      <c r="D32" s="24">
        <f>SUM(TERM!D32+'Agri. Infrastructure  '!D32+'Ancillary Activities    '!D32)</f>
        <v>18529.48</v>
      </c>
      <c r="E32" s="24">
        <f>SUM(TERM!E32+'Agri. Infrastructure  '!E32+'Ancillary Activities    '!E32)</f>
        <v>3317</v>
      </c>
      <c r="F32" s="24">
        <f>SUM(TERM!F32+'Agri. Infrastructure  '!F32+'Ancillary Activities    '!F32)</f>
        <v>3519.81</v>
      </c>
      <c r="G32" s="18">
        <f t="shared" si="0"/>
        <v>26.572138107826643</v>
      </c>
      <c r="H32" s="18">
        <f t="shared" si="0"/>
        <v>18.995730047470303</v>
      </c>
      <c r="I32" s="24">
        <f>SUM(TERM!I32+'Agri. Infrastructure  '!I32+'Ancillary Activities    '!I32)</f>
        <v>33509</v>
      </c>
      <c r="J32" s="24">
        <f>SUM(TERM!J32+'Agri. Infrastructure  '!J32+'Ancillary Activities    '!J32)</f>
        <v>42497.180000000008</v>
      </c>
    </row>
    <row r="33" spans="1:10" ht="18.75" x14ac:dyDescent="0.3">
      <c r="A33" s="20">
        <v>25</v>
      </c>
      <c r="B33" s="17" t="s">
        <v>38</v>
      </c>
      <c r="C33" s="24">
        <f>SUM(TERM!C33+'Agri. Infrastructure  '!C33+'Ancillary Activities    '!C33)</f>
        <v>18114</v>
      </c>
      <c r="D33" s="24">
        <f>SUM(TERM!D33+'Agri. Infrastructure  '!D33+'Ancillary Activities    '!D33)</f>
        <v>80489</v>
      </c>
      <c r="E33" s="24">
        <f>SUM(TERM!E33+'Agri. Infrastructure  '!E33+'Ancillary Activities    '!E33)</f>
        <v>7562</v>
      </c>
      <c r="F33" s="24">
        <f>SUM(TERM!F33+'Agri. Infrastructure  '!F33+'Ancillary Activities    '!F33)</f>
        <v>10855.17</v>
      </c>
      <c r="G33" s="18">
        <f t="shared" si="0"/>
        <v>41.746715247874569</v>
      </c>
      <c r="H33" s="18">
        <f t="shared" si="0"/>
        <v>13.486526109157774</v>
      </c>
      <c r="I33" s="24">
        <f>SUM(TERM!I33+'Agri. Infrastructure  '!I33+'Ancillary Activities    '!I33)</f>
        <v>27083</v>
      </c>
      <c r="J33" s="24">
        <f>SUM(TERM!J33+'Agri. Infrastructure  '!J33+'Ancillary Activities    '!J33)</f>
        <v>71165.069999999992</v>
      </c>
    </row>
    <row r="34" spans="1:10" ht="18.75" x14ac:dyDescent="0.3">
      <c r="A34" s="20">
        <v>26</v>
      </c>
      <c r="B34" s="17" t="s">
        <v>39</v>
      </c>
      <c r="C34" s="24">
        <f>SUM(TERM!C34+'Agri. Infrastructure  '!C34+'Ancillary Activities    '!C34)</f>
        <v>4885</v>
      </c>
      <c r="D34" s="24">
        <f>SUM(TERM!D34+'Agri. Infrastructure  '!D34+'Ancillary Activities    '!D34)</f>
        <v>29459.890000000003</v>
      </c>
      <c r="E34" s="24">
        <f>SUM(TERM!E34+'Agri. Infrastructure  '!E34+'Ancillary Activities    '!E34)</f>
        <v>1425</v>
      </c>
      <c r="F34" s="24">
        <f>SUM(TERM!F34+'Agri. Infrastructure  '!F34+'Ancillary Activities    '!F34)</f>
        <v>4791.78</v>
      </c>
      <c r="G34" s="18">
        <f t="shared" si="0"/>
        <v>29.170931422722617</v>
      </c>
      <c r="H34" s="18">
        <f t="shared" si="0"/>
        <v>16.26543751521136</v>
      </c>
      <c r="I34" s="24">
        <f>SUM(TERM!I34+'Agri. Infrastructure  '!I34+'Ancillary Activities    '!I34)</f>
        <v>6584</v>
      </c>
      <c r="J34" s="24">
        <f>SUM(TERM!J34+'Agri. Infrastructure  '!J34+'Ancillary Activities    '!J34)</f>
        <v>21561.7</v>
      </c>
    </row>
    <row r="35" spans="1:10" s="6" customFormat="1" ht="18.75" x14ac:dyDescent="0.3">
      <c r="A35" s="20">
        <v>27</v>
      </c>
      <c r="B35" s="17" t="s">
        <v>40</v>
      </c>
      <c r="C35" s="24">
        <f>SUM(TERM!C35+'Agri. Infrastructure  '!C35+'Ancillary Activities    '!C35)</f>
        <v>75497</v>
      </c>
      <c r="D35" s="24">
        <f>SUM(TERM!D35+'Agri. Infrastructure  '!D35+'Ancillary Activities    '!D35)</f>
        <v>147974</v>
      </c>
      <c r="E35" s="24">
        <f>SUM(TERM!E35+'Agri. Infrastructure  '!E35+'Ancillary Activities    '!E35)</f>
        <v>10427</v>
      </c>
      <c r="F35" s="24">
        <f>SUM(TERM!F35+'Agri. Infrastructure  '!F35+'Ancillary Activities    '!F35)</f>
        <v>72074.36</v>
      </c>
      <c r="G35" s="18">
        <f t="shared" si="0"/>
        <v>13.811144813701207</v>
      </c>
      <c r="H35" s="18">
        <f t="shared" si="0"/>
        <v>48.707448605836163</v>
      </c>
      <c r="I35" s="24">
        <f>SUM(TERM!I35+'Agri. Infrastructure  '!I35+'Ancillary Activities    '!I35)</f>
        <v>77894</v>
      </c>
      <c r="J35" s="24">
        <f>SUM(TERM!J35+'Agri. Infrastructure  '!J35+'Ancillary Activities    '!J35)</f>
        <v>457295.11</v>
      </c>
    </row>
    <row r="36" spans="1:10" ht="18.75" x14ac:dyDescent="0.3">
      <c r="A36" s="20">
        <v>28</v>
      </c>
      <c r="B36" s="17" t="s">
        <v>41</v>
      </c>
      <c r="C36" s="24">
        <f>SUM(TERM!C36+'Agri. Infrastructure  '!C36+'Ancillary Activities    '!C36)</f>
        <v>23785</v>
      </c>
      <c r="D36" s="24">
        <f>SUM(TERM!D36+'Agri. Infrastructure  '!D36+'Ancillary Activities    '!D36)</f>
        <v>106981</v>
      </c>
      <c r="E36" s="24">
        <f>SUM(TERM!E36+'Agri. Infrastructure  '!E36+'Ancillary Activities    '!E36)</f>
        <v>7400</v>
      </c>
      <c r="F36" s="24">
        <f>SUM(TERM!F36+'Agri. Infrastructure  '!F36+'Ancillary Activities    '!F36)</f>
        <v>19511.73</v>
      </c>
      <c r="G36" s="18">
        <f t="shared" si="0"/>
        <v>31.112045406768974</v>
      </c>
      <c r="H36" s="18">
        <f t="shared" si="0"/>
        <v>18.238500294444808</v>
      </c>
      <c r="I36" s="24">
        <f>SUM(TERM!I36+'Agri. Infrastructure  '!I36+'Ancillary Activities    '!I36)</f>
        <v>63739</v>
      </c>
      <c r="J36" s="24">
        <f>SUM(TERM!J36+'Agri. Infrastructure  '!J36+'Ancillary Activities    '!J36)</f>
        <v>126565.26000000001</v>
      </c>
    </row>
    <row r="37" spans="1:10" ht="18.75" x14ac:dyDescent="0.3">
      <c r="A37" s="20">
        <v>29</v>
      </c>
      <c r="B37" s="17" t="s">
        <v>42</v>
      </c>
      <c r="C37" s="24">
        <f>SUM(TERM!C37+'Agri. Infrastructure  '!C37+'Ancillary Activities    '!C37)</f>
        <v>107461</v>
      </c>
      <c r="D37" s="24">
        <f>SUM(TERM!D37+'Agri. Infrastructure  '!D37+'Ancillary Activities    '!D37)</f>
        <v>137085.73000000001</v>
      </c>
      <c r="E37" s="24">
        <f>SUM(TERM!E37+'Agri. Infrastructure  '!E37+'Ancillary Activities    '!E37)</f>
        <v>10603</v>
      </c>
      <c r="F37" s="24">
        <f>SUM(TERM!F37+'Agri. Infrastructure  '!F37+'Ancillary Activities    '!F37)</f>
        <v>86938.23</v>
      </c>
      <c r="G37" s="18">
        <f t="shared" si="0"/>
        <v>9.8668354100557405</v>
      </c>
      <c r="H37" s="18">
        <f t="shared" si="0"/>
        <v>63.418876640187129</v>
      </c>
      <c r="I37" s="24">
        <f>SUM(TERM!I37+'Agri. Infrastructure  '!I37+'Ancillary Activities    '!I37)</f>
        <v>57452</v>
      </c>
      <c r="J37" s="24">
        <f>SUM(TERM!J37+'Agri. Infrastructure  '!J37+'Ancillary Activities    '!J37)</f>
        <v>239108.33000000002</v>
      </c>
    </row>
    <row r="38" spans="1:10" ht="18.75" x14ac:dyDescent="0.3">
      <c r="A38" s="20">
        <v>30</v>
      </c>
      <c r="B38" s="17" t="s">
        <v>43</v>
      </c>
      <c r="C38" s="24">
        <f>SUM(TERM!C38+'Agri. Infrastructure  '!C38+'Ancillary Activities    '!C38)</f>
        <v>39928</v>
      </c>
      <c r="D38" s="24">
        <f>SUM(TERM!D38+'Agri. Infrastructure  '!D38+'Ancillary Activities    '!D38)</f>
        <v>104006</v>
      </c>
      <c r="E38" s="24">
        <f>SUM(TERM!E38+'Agri. Infrastructure  '!E38+'Ancillary Activities    '!E38)</f>
        <v>4777</v>
      </c>
      <c r="F38" s="24">
        <f>SUM(TERM!F38+'Agri. Infrastructure  '!F38+'Ancillary Activities    '!F38)</f>
        <v>9465.4599999999991</v>
      </c>
      <c r="G38" s="18">
        <f t="shared" si="0"/>
        <v>11.964035263474255</v>
      </c>
      <c r="H38" s="18">
        <f t="shared" si="0"/>
        <v>9.1008787954541077</v>
      </c>
      <c r="I38" s="24">
        <f>SUM(TERM!I38+'Agri. Infrastructure  '!I38+'Ancillary Activities    '!I38)</f>
        <v>28509</v>
      </c>
      <c r="J38" s="24">
        <f>SUM(TERM!J38+'Agri. Infrastructure  '!J38+'Ancillary Activities    '!J38)</f>
        <v>59462.29</v>
      </c>
    </row>
    <row r="39" spans="1:10" ht="18.75" x14ac:dyDescent="0.3">
      <c r="A39" s="20">
        <v>31</v>
      </c>
      <c r="B39" s="17" t="s">
        <v>44</v>
      </c>
      <c r="C39" s="24">
        <f>SUM(TERM!C39+'Agri. Infrastructure  '!C39+'Ancillary Activities    '!C39)</f>
        <v>14910</v>
      </c>
      <c r="D39" s="24">
        <f>SUM(TERM!D39+'Agri. Infrastructure  '!D39+'Ancillary Activities    '!D39)</f>
        <v>30834</v>
      </c>
      <c r="E39" s="24">
        <f>SUM(TERM!E39+'Agri. Infrastructure  '!E39+'Ancillary Activities    '!E39)</f>
        <v>983</v>
      </c>
      <c r="F39" s="24">
        <f>SUM(TERM!F39+'Agri. Infrastructure  '!F39+'Ancillary Activities    '!F39)</f>
        <v>6992.42</v>
      </c>
      <c r="G39" s="18">
        <f t="shared" si="0"/>
        <v>6.5928906773977198</v>
      </c>
      <c r="H39" s="18">
        <f t="shared" si="0"/>
        <v>22.67762859181423</v>
      </c>
      <c r="I39" s="24">
        <f>SUM(TERM!I39+'Agri. Infrastructure  '!I39+'Ancillary Activities    '!I39)</f>
        <v>8072</v>
      </c>
      <c r="J39" s="24">
        <f>SUM(TERM!J39+'Agri. Infrastructure  '!J39+'Ancillary Activities    '!J39)</f>
        <v>22344.61</v>
      </c>
    </row>
    <row r="40" spans="1:10" ht="18.75" x14ac:dyDescent="0.3">
      <c r="A40" s="20">
        <v>32</v>
      </c>
      <c r="B40" s="17" t="s">
        <v>45</v>
      </c>
      <c r="C40" s="24">
        <f>SUM(TERM!C40+'Agri. Infrastructure  '!C40+'Ancillary Activities    '!C40)</f>
        <v>20267</v>
      </c>
      <c r="D40" s="24">
        <f>SUM(TERM!D40+'Agri. Infrastructure  '!D40+'Ancillary Activities    '!D40)</f>
        <v>75950</v>
      </c>
      <c r="E40" s="24">
        <f>SUM(TERM!E40+'Agri. Infrastructure  '!E40+'Ancillary Activities    '!E40)</f>
        <v>13238</v>
      </c>
      <c r="F40" s="24">
        <f>SUM(TERM!F40+'Agri. Infrastructure  '!F40+'Ancillary Activities    '!F40)</f>
        <v>25763.57</v>
      </c>
      <c r="G40" s="18">
        <f t="shared" si="0"/>
        <v>65.318004638081604</v>
      </c>
      <c r="H40" s="18">
        <f t="shared" si="0"/>
        <v>33.921751152073732</v>
      </c>
      <c r="I40" s="24">
        <f>SUM(TERM!I40+'Agri. Infrastructure  '!I40+'Ancillary Activities    '!I40)</f>
        <v>98215</v>
      </c>
      <c r="J40" s="24">
        <f>SUM(TERM!J40+'Agri. Infrastructure  '!J40+'Ancillary Activities    '!J40)</f>
        <v>150287.22</v>
      </c>
    </row>
    <row r="41" spans="1:10" ht="18.75" x14ac:dyDescent="0.3">
      <c r="A41" s="20">
        <v>33</v>
      </c>
      <c r="B41" s="17" t="s">
        <v>46</v>
      </c>
      <c r="C41" s="24">
        <f>SUM(TERM!C41+'Agri. Infrastructure  '!C41+'Ancillary Activities    '!C41)</f>
        <v>21001</v>
      </c>
      <c r="D41" s="24">
        <f>SUM(TERM!D41+'Agri. Infrastructure  '!D41+'Ancillary Activities    '!D41)</f>
        <v>29679</v>
      </c>
      <c r="E41" s="24">
        <f>SUM(TERM!E41+'Agri. Infrastructure  '!E41+'Ancillary Activities    '!E41)</f>
        <v>2888</v>
      </c>
      <c r="F41" s="24">
        <f>SUM(TERM!F41+'Agri. Infrastructure  '!F41+'Ancillary Activities    '!F41)</f>
        <v>5998.5099999999993</v>
      </c>
      <c r="G41" s="18">
        <f t="shared" si="0"/>
        <v>13.751726108280558</v>
      </c>
      <c r="H41" s="18">
        <f t="shared" si="0"/>
        <v>20.211294181070787</v>
      </c>
      <c r="I41" s="24">
        <f>SUM(TERM!I41+'Agri. Infrastructure  '!I41+'Ancillary Activities    '!I41)</f>
        <v>17005</v>
      </c>
      <c r="J41" s="24">
        <f>SUM(TERM!J41+'Agri. Infrastructure  '!J41+'Ancillary Activities    '!J41)</f>
        <v>37540.32</v>
      </c>
    </row>
    <row r="42" spans="1:10" ht="19.5" x14ac:dyDescent="0.4">
      <c r="A42" s="10"/>
      <c r="B42" s="10" t="s">
        <v>47</v>
      </c>
      <c r="C42" s="22">
        <f>SUM(C9:C41)</f>
        <v>1084929</v>
      </c>
      <c r="D42" s="22">
        <f>SUM(D9:D41)</f>
        <v>2454309.7400000002</v>
      </c>
      <c r="E42" s="22">
        <f>SUM(E9:E41)</f>
        <v>201070</v>
      </c>
      <c r="F42" s="22">
        <f>SUM(F9:F41)</f>
        <v>672018.33999999985</v>
      </c>
      <c r="G42" s="11">
        <f>(E42/C42)*100</f>
        <v>18.533009994202384</v>
      </c>
      <c r="H42" s="11">
        <f>(F42/D42)*100</f>
        <v>27.381154425928315</v>
      </c>
      <c r="I42" s="22">
        <f>SUM(I9:I41)</f>
        <v>1140638</v>
      </c>
      <c r="J42" s="22">
        <f>SUM(J9:J41)</f>
        <v>3646816.3400000003</v>
      </c>
    </row>
    <row r="43" spans="1:10" ht="15.75" x14ac:dyDescent="0.25">
      <c r="A43" s="6" t="str">
        <f>ACP!A43</f>
        <v>SOURCES: BANKS</v>
      </c>
    </row>
    <row r="47" spans="1:10" x14ac:dyDescent="0.25">
      <c r="C47" s="21">
        <f>C44+C45</f>
        <v>0</v>
      </c>
      <c r="D47" s="31">
        <f t="shared" ref="D47:J47" si="1">D44+D45</f>
        <v>0</v>
      </c>
      <c r="E47" s="31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</row>
    <row r="48" spans="1:10" x14ac:dyDescent="0.25">
      <c r="D48" s="31"/>
      <c r="E48" s="31"/>
      <c r="F48" s="31"/>
      <c r="G48" s="31"/>
      <c r="H48" s="31"/>
      <c r="I48" s="31"/>
      <c r="J48" s="31"/>
    </row>
    <row r="49" spans="3:10" x14ac:dyDescent="0.25">
      <c r="C49" s="33">
        <f>C42-C47</f>
        <v>1084929</v>
      </c>
      <c r="D49" s="33">
        <f t="shared" ref="D49:J49" si="2">D42-D47</f>
        <v>2454309.7400000002</v>
      </c>
      <c r="E49" s="33">
        <f t="shared" si="2"/>
        <v>201070</v>
      </c>
      <c r="F49" s="33">
        <f t="shared" si="2"/>
        <v>672018.33999999985</v>
      </c>
      <c r="G49" s="33">
        <f t="shared" si="2"/>
        <v>18.533009994202384</v>
      </c>
      <c r="H49" s="33">
        <f t="shared" si="2"/>
        <v>27.381154425928315</v>
      </c>
      <c r="I49" s="33">
        <f t="shared" si="2"/>
        <v>1140638</v>
      </c>
      <c r="J49" s="33">
        <f t="shared" si="2"/>
        <v>3646816.3400000003</v>
      </c>
    </row>
  </sheetData>
  <mergeCells count="6">
    <mergeCell ref="A4:J4"/>
    <mergeCell ref="A5:J5"/>
    <mergeCell ref="C7:D7"/>
    <mergeCell ref="E7:F7"/>
    <mergeCell ref="G7:H7"/>
    <mergeCell ref="I7:J7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opLeftCell="A24" workbookViewId="0">
      <selection activeCell="B9" sqref="B9:B41"/>
    </sheetView>
  </sheetViews>
  <sheetFormatPr defaultRowHeight="15" x14ac:dyDescent="0.25"/>
  <cols>
    <col min="1" max="1" width="7.42578125" style="21" customWidth="1"/>
    <col min="2" max="2" width="24.85546875" style="21" customWidth="1"/>
    <col min="3" max="4" width="13.42578125" style="21" bestFit="1" customWidth="1"/>
    <col min="5" max="5" width="17.140625" style="21" customWidth="1"/>
    <col min="6" max="6" width="14" style="21" customWidth="1"/>
    <col min="7" max="7" width="11.42578125" style="21" customWidth="1"/>
    <col min="8" max="8" width="11.28515625" style="21" customWidth="1"/>
    <col min="9" max="9" width="14.7109375" style="21" customWidth="1"/>
    <col min="10" max="10" width="14.85546875" style="21" customWidth="1"/>
    <col min="11" max="14" width="9.140625" style="21" customWidth="1"/>
    <col min="15" max="16384" width="9.140625" style="21"/>
  </cols>
  <sheetData>
    <row r="1" spans="1:15" ht="27" x14ac:dyDescent="0.5">
      <c r="E1" s="7" t="s">
        <v>70</v>
      </c>
    </row>
    <row r="2" spans="1:15" ht="22.5" x14ac:dyDescent="0.45">
      <c r="A2" s="8"/>
      <c r="B2" s="8"/>
      <c r="C2" s="9"/>
      <c r="D2" s="13" t="s">
        <v>71</v>
      </c>
      <c r="E2" s="14"/>
      <c r="F2" s="12"/>
      <c r="G2" s="12"/>
      <c r="H2" s="12"/>
      <c r="I2" s="12"/>
      <c r="J2" s="9"/>
      <c r="K2" s="9"/>
    </row>
    <row r="3" spans="1:15" ht="19.5" x14ac:dyDescent="0.4">
      <c r="A3" s="8" t="s">
        <v>72</v>
      </c>
      <c r="B3" s="8"/>
      <c r="C3" s="8"/>
      <c r="D3" s="8"/>
      <c r="E3" s="8"/>
      <c r="F3" s="8"/>
      <c r="G3" s="8"/>
      <c r="H3" s="8"/>
      <c r="I3" s="8"/>
      <c r="J3" s="8"/>
      <c r="K3" s="9"/>
    </row>
    <row r="4" spans="1:15" ht="19.5" x14ac:dyDescent="0.4">
      <c r="A4" s="38" t="s">
        <v>62</v>
      </c>
      <c r="B4" s="38"/>
      <c r="C4" s="38"/>
      <c r="D4" s="38"/>
      <c r="E4" s="38"/>
      <c r="F4" s="38"/>
      <c r="G4" s="38"/>
      <c r="H4" s="38"/>
      <c r="I4" s="38"/>
      <c r="J4" s="38"/>
      <c r="K4" s="9"/>
    </row>
    <row r="5" spans="1:15" ht="19.5" x14ac:dyDescent="0.3">
      <c r="A5" s="51" t="s">
        <v>88</v>
      </c>
      <c r="B5" s="52"/>
      <c r="C5" s="52"/>
      <c r="D5" s="52"/>
      <c r="E5" s="52"/>
      <c r="F5" s="52"/>
      <c r="G5" s="52"/>
      <c r="H5" s="52"/>
      <c r="I5" s="52"/>
      <c r="J5" s="52"/>
    </row>
    <row r="6" spans="1:15" ht="22.5" x14ac:dyDescent="0.45">
      <c r="A6" s="2"/>
      <c r="B6" s="2"/>
      <c r="C6" s="2"/>
      <c r="D6" s="2"/>
      <c r="E6" s="2"/>
      <c r="F6" s="2"/>
      <c r="G6" s="2"/>
      <c r="H6" s="2"/>
      <c r="I6" s="12" t="s">
        <v>5</v>
      </c>
      <c r="J6" s="2"/>
    </row>
    <row r="7" spans="1:15" ht="35.25" customHeight="1" x14ac:dyDescent="0.25">
      <c r="A7" s="23" t="s">
        <v>74</v>
      </c>
      <c r="B7" s="23" t="s">
        <v>8</v>
      </c>
      <c r="C7" s="44" t="str">
        <f>ACP!C7</f>
        <v>Target 2018-19</v>
      </c>
      <c r="D7" s="45"/>
      <c r="E7" s="46" t="s">
        <v>9</v>
      </c>
      <c r="F7" s="47"/>
      <c r="G7" s="48" t="s">
        <v>10</v>
      </c>
      <c r="H7" s="49"/>
      <c r="I7" s="46" t="s">
        <v>11</v>
      </c>
      <c r="J7" s="50"/>
    </row>
    <row r="8" spans="1:15" s="4" customFormat="1" ht="15.75" x14ac:dyDescent="0.25">
      <c r="A8" s="3"/>
      <c r="B8" s="3"/>
      <c r="C8" s="19" t="s">
        <v>12</v>
      </c>
      <c r="D8" s="19" t="s">
        <v>13</v>
      </c>
      <c r="E8" s="19" t="s">
        <v>12</v>
      </c>
      <c r="F8" s="19" t="s">
        <v>13</v>
      </c>
      <c r="G8" s="19" t="s">
        <v>12</v>
      </c>
      <c r="H8" s="19" t="s">
        <v>13</v>
      </c>
      <c r="I8" s="19" t="s">
        <v>12</v>
      </c>
      <c r="J8" s="19" t="s">
        <v>13</v>
      </c>
      <c r="K8" s="21"/>
      <c r="L8" s="21"/>
      <c r="M8" s="21"/>
      <c r="N8" s="21"/>
      <c r="O8" s="21"/>
    </row>
    <row r="9" spans="1:15" ht="18.75" x14ac:dyDescent="0.3">
      <c r="A9" s="20">
        <v>1</v>
      </c>
      <c r="B9" s="17" t="s">
        <v>14</v>
      </c>
      <c r="C9" s="24">
        <f>SUM(CROP!C9+'Agri Term Loan'!C9)</f>
        <v>270618</v>
      </c>
      <c r="D9" s="24">
        <f>SUM(CROP!D9+'Agri Term Loan'!D9)</f>
        <v>412493</v>
      </c>
      <c r="E9" s="24">
        <f>SUM(CROP!E9+'Agri Term Loan'!E9)</f>
        <v>93696</v>
      </c>
      <c r="F9" s="24">
        <f>SUM(CROP!F9+'Agri Term Loan'!F9)</f>
        <v>288034.34999999998</v>
      </c>
      <c r="G9" s="18">
        <f>(E9/C9)*100</f>
        <v>34.62297408154668</v>
      </c>
      <c r="H9" s="18">
        <f>(F9/D9)*100</f>
        <v>69.827694045717138</v>
      </c>
      <c r="I9" s="24">
        <f>SUM(CROP!I9+'Agri Term Loan'!I9)</f>
        <v>196511</v>
      </c>
      <c r="J9" s="24">
        <f>SUM(CROP!J9+'Agri Term Loan'!J9)</f>
        <v>920504.74</v>
      </c>
    </row>
    <row r="10" spans="1:15" ht="18.75" x14ac:dyDescent="0.3">
      <c r="A10" s="20">
        <v>2</v>
      </c>
      <c r="B10" s="17" t="s">
        <v>15</v>
      </c>
      <c r="C10" s="24">
        <f>SUM(CROP!C10+'Agri Term Loan'!C10)</f>
        <v>300413</v>
      </c>
      <c r="D10" s="24">
        <f>SUM(CROP!D10+'Agri Term Loan'!D10)</f>
        <v>347212.19</v>
      </c>
      <c r="E10" s="24">
        <f>SUM(CROP!E10+'Agri Term Loan'!E10)</f>
        <v>90250</v>
      </c>
      <c r="F10" s="24">
        <f>SUM(CROP!F10+'Agri Term Loan'!F10)</f>
        <v>171104.32</v>
      </c>
      <c r="G10" s="18">
        <f t="shared" ref="G10:H41" si="0">(E10/C10)*100</f>
        <v>30.041975546996969</v>
      </c>
      <c r="H10" s="18">
        <f t="shared" si="0"/>
        <v>49.279467981812509</v>
      </c>
      <c r="I10" s="24">
        <f>SUM(CROP!I10+'Agri Term Loan'!I10)</f>
        <v>148633</v>
      </c>
      <c r="J10" s="24">
        <f>SUM(CROP!J10+'Agri Term Loan'!J10)</f>
        <v>352603.23</v>
      </c>
    </row>
    <row r="11" spans="1:15" ht="18.75" x14ac:dyDescent="0.3">
      <c r="A11" s="20">
        <v>3</v>
      </c>
      <c r="B11" s="17" t="s">
        <v>16</v>
      </c>
      <c r="C11" s="24">
        <f>SUM(CROP!C11+'Agri Term Loan'!C11)</f>
        <v>96213</v>
      </c>
      <c r="D11" s="24">
        <f>SUM(CROP!D11+'Agri Term Loan'!D11)</f>
        <v>172142.18</v>
      </c>
      <c r="E11" s="24">
        <f>SUM(CROP!E11+'Agri Term Loan'!E11)</f>
        <v>24692</v>
      </c>
      <c r="F11" s="24">
        <f>SUM(CROP!F11+'Agri Term Loan'!F11)</f>
        <v>53968.52</v>
      </c>
      <c r="G11" s="18">
        <f t="shared" si="0"/>
        <v>25.663891573903737</v>
      </c>
      <c r="H11" s="18">
        <f t="shared" si="0"/>
        <v>31.35113079199996</v>
      </c>
      <c r="I11" s="24">
        <f>SUM(CROP!I11+'Agri Term Loan'!I11)</f>
        <v>119963</v>
      </c>
      <c r="J11" s="24">
        <f>SUM(CROP!J11+'Agri Term Loan'!J11)</f>
        <v>247563.36</v>
      </c>
    </row>
    <row r="12" spans="1:15" ht="18.75" x14ac:dyDescent="0.3">
      <c r="A12" s="20">
        <v>4</v>
      </c>
      <c r="B12" s="17" t="s">
        <v>17</v>
      </c>
      <c r="C12" s="24">
        <f>SUM(CROP!C12+'Agri Term Loan'!C12)</f>
        <v>116724</v>
      </c>
      <c r="D12" s="24">
        <f>SUM(CROP!D12+'Agri Term Loan'!D12)</f>
        <v>152096.85999999999</v>
      </c>
      <c r="E12" s="24">
        <f>SUM(CROP!E12+'Agri Term Loan'!E12)</f>
        <v>18715</v>
      </c>
      <c r="F12" s="24">
        <f>SUM(CROP!F12+'Agri Term Loan'!F12)</f>
        <v>72810.460000000006</v>
      </c>
      <c r="G12" s="18">
        <f t="shared" si="0"/>
        <v>16.0335492272369</v>
      </c>
      <c r="H12" s="18">
        <f t="shared" si="0"/>
        <v>47.871113184059169</v>
      </c>
      <c r="I12" s="24">
        <f>SUM(CROP!I12+'Agri Term Loan'!I12)</f>
        <v>55141</v>
      </c>
      <c r="J12" s="24">
        <f>SUM(CROP!J12+'Agri Term Loan'!J12)</f>
        <v>173644.34</v>
      </c>
    </row>
    <row r="13" spans="1:15" ht="18.75" x14ac:dyDescent="0.3">
      <c r="A13" s="20">
        <v>5</v>
      </c>
      <c r="B13" s="17" t="s">
        <v>18</v>
      </c>
      <c r="C13" s="24">
        <f>SUM(CROP!C13+'Agri Term Loan'!C13)</f>
        <v>934448</v>
      </c>
      <c r="D13" s="24">
        <f>SUM(CROP!D13+'Agri Term Loan'!D13)</f>
        <v>688588</v>
      </c>
      <c r="E13" s="24">
        <f>SUM(CROP!E13+'Agri Term Loan'!E13)</f>
        <v>159374</v>
      </c>
      <c r="F13" s="24">
        <f>SUM(CROP!F13+'Agri Term Loan'!F13)</f>
        <v>200646.97</v>
      </c>
      <c r="G13" s="18">
        <f t="shared" si="0"/>
        <v>17.055416673801002</v>
      </c>
      <c r="H13" s="18">
        <f t="shared" si="0"/>
        <v>29.138900184144944</v>
      </c>
      <c r="I13" s="24">
        <f>SUM(CROP!I13+'Agri Term Loan'!I13)</f>
        <v>268651</v>
      </c>
      <c r="J13" s="24">
        <f>SUM(CROP!J13+'Agri Term Loan'!J13)</f>
        <v>660461.03</v>
      </c>
    </row>
    <row r="14" spans="1:15" ht="18.75" x14ac:dyDescent="0.3">
      <c r="A14" s="20">
        <v>6</v>
      </c>
      <c r="B14" s="17" t="s">
        <v>19</v>
      </c>
      <c r="C14" s="24">
        <f>SUM(CROP!C14+'Agri Term Loan'!C14)</f>
        <v>67410</v>
      </c>
      <c r="D14" s="24">
        <f>SUM(CROP!D14+'Agri Term Loan'!D14)</f>
        <v>194472</v>
      </c>
      <c r="E14" s="24">
        <f>SUM(CROP!E14+'Agri Term Loan'!E14)</f>
        <v>31267</v>
      </c>
      <c r="F14" s="24">
        <f>SUM(CROP!F14+'Agri Term Loan'!F14)</f>
        <v>61645.509999999995</v>
      </c>
      <c r="G14" s="18">
        <f t="shared" si="0"/>
        <v>46.383325916036192</v>
      </c>
      <c r="H14" s="18">
        <f t="shared" si="0"/>
        <v>31.698912954049941</v>
      </c>
      <c r="I14" s="24">
        <f>SUM(CROP!I14+'Agri Term Loan'!I14)</f>
        <v>79576</v>
      </c>
      <c r="J14" s="24">
        <f>SUM(CROP!J14+'Agri Term Loan'!J14)</f>
        <v>178928.66</v>
      </c>
    </row>
    <row r="15" spans="1:15" ht="18.75" x14ac:dyDescent="0.3">
      <c r="A15" s="20">
        <v>7</v>
      </c>
      <c r="B15" s="17" t="s">
        <v>20</v>
      </c>
      <c r="C15" s="24">
        <f>SUM(CROP!C15+'Agri Term Loan'!C15)</f>
        <v>220173</v>
      </c>
      <c r="D15" s="24">
        <f>SUM(CROP!D15+'Agri Term Loan'!D15)</f>
        <v>340280</v>
      </c>
      <c r="E15" s="24">
        <f>SUM(CROP!E15+'Agri Term Loan'!E15)</f>
        <v>50706</v>
      </c>
      <c r="F15" s="24">
        <f>SUM(CROP!F15+'Agri Term Loan'!F15)</f>
        <v>108553.76</v>
      </c>
      <c r="G15" s="18">
        <f t="shared" si="0"/>
        <v>23.030071807169815</v>
      </c>
      <c r="H15" s="18">
        <f t="shared" si="0"/>
        <v>31.901304807805335</v>
      </c>
      <c r="I15" s="24">
        <f>SUM(CROP!I15+'Agri Term Loan'!I15)</f>
        <v>159257</v>
      </c>
      <c r="J15" s="24">
        <f>SUM(CROP!J15+'Agri Term Loan'!J15)</f>
        <v>272391.08</v>
      </c>
    </row>
    <row r="16" spans="1:15" ht="18.75" x14ac:dyDescent="0.3">
      <c r="A16" s="20">
        <v>8</v>
      </c>
      <c r="B16" s="17" t="s">
        <v>21</v>
      </c>
      <c r="C16" s="24">
        <f>SUM(CROP!C16+'Agri Term Loan'!C16)</f>
        <v>142878</v>
      </c>
      <c r="D16" s="24">
        <f>SUM(CROP!D16+'Agri Term Loan'!D16)</f>
        <v>200813.44</v>
      </c>
      <c r="E16" s="24">
        <f>SUM(CROP!E16+'Agri Term Loan'!E16)</f>
        <v>32821</v>
      </c>
      <c r="F16" s="24">
        <f>SUM(CROP!F16+'Agri Term Loan'!F16)</f>
        <v>63088.15</v>
      </c>
      <c r="G16" s="18">
        <f t="shared" si="0"/>
        <v>22.971346183457214</v>
      </c>
      <c r="H16" s="18">
        <f t="shared" si="0"/>
        <v>31.416298630211202</v>
      </c>
      <c r="I16" s="24">
        <f>SUM(CROP!I16+'Agri Term Loan'!I16)</f>
        <v>76678</v>
      </c>
      <c r="J16" s="24">
        <f>SUM(CROP!J16+'Agri Term Loan'!J16)</f>
        <v>131034.51</v>
      </c>
    </row>
    <row r="17" spans="1:10" ht="18.75" x14ac:dyDescent="0.3">
      <c r="A17" s="20">
        <v>9</v>
      </c>
      <c r="B17" s="17" t="s">
        <v>22</v>
      </c>
      <c r="C17" s="24">
        <f>SUM(CROP!C17+'Agri Term Loan'!C17)</f>
        <v>44672</v>
      </c>
      <c r="D17" s="24">
        <f>SUM(CROP!D17+'Agri Term Loan'!D17)</f>
        <v>105047.76000000001</v>
      </c>
      <c r="E17" s="24">
        <f>SUM(CROP!E17+'Agri Term Loan'!E17)</f>
        <v>9895</v>
      </c>
      <c r="F17" s="24">
        <f>SUM(CROP!F17+'Agri Term Loan'!F17)</f>
        <v>14549.34</v>
      </c>
      <c r="G17" s="18">
        <f t="shared" si="0"/>
        <v>22.150340257879655</v>
      </c>
      <c r="H17" s="18">
        <f t="shared" si="0"/>
        <v>13.850214416756721</v>
      </c>
      <c r="I17" s="24">
        <f>SUM(CROP!I17+'Agri Term Loan'!I17)</f>
        <v>41604</v>
      </c>
      <c r="J17" s="24">
        <f>SUM(CROP!J17+'Agri Term Loan'!J17)</f>
        <v>60891.32</v>
      </c>
    </row>
    <row r="18" spans="1:10" ht="18.75" x14ac:dyDescent="0.3">
      <c r="A18" s="20">
        <v>10</v>
      </c>
      <c r="B18" s="17" t="s">
        <v>23</v>
      </c>
      <c r="C18" s="24">
        <f>SUM(CROP!C18+'Agri Term Loan'!C18)</f>
        <v>48239</v>
      </c>
      <c r="D18" s="24">
        <f>SUM(CROP!D18+'Agri Term Loan'!D18)</f>
        <v>59651</v>
      </c>
      <c r="E18" s="24">
        <f>SUM(CROP!E18+'Agri Term Loan'!E18)</f>
        <v>15290</v>
      </c>
      <c r="F18" s="24">
        <f>SUM(CROP!F18+'Agri Term Loan'!F18)</f>
        <v>17099.559999999998</v>
      </c>
      <c r="G18" s="18">
        <f t="shared" si="0"/>
        <v>31.696345280789401</v>
      </c>
      <c r="H18" s="18">
        <f t="shared" si="0"/>
        <v>28.666007275653381</v>
      </c>
      <c r="I18" s="24">
        <f>SUM(CROP!I18+'Agri Term Loan'!I18)</f>
        <v>63350</v>
      </c>
      <c r="J18" s="24">
        <f>SUM(CROP!J18+'Agri Term Loan'!J18)</f>
        <v>55544.26</v>
      </c>
    </row>
    <row r="19" spans="1:10" ht="18.75" x14ac:dyDescent="0.3">
      <c r="A19" s="20">
        <v>11</v>
      </c>
      <c r="B19" s="17" t="s">
        <v>24</v>
      </c>
      <c r="C19" s="24">
        <f>SUM(CROP!C19+'Agri Term Loan'!C19)</f>
        <v>5374</v>
      </c>
      <c r="D19" s="24">
        <f>SUM(CROP!D19+'Agri Term Loan'!D19)</f>
        <v>5150</v>
      </c>
      <c r="E19" s="24">
        <f>SUM(CROP!E19+'Agri Term Loan'!E19)</f>
        <v>264</v>
      </c>
      <c r="F19" s="24">
        <f>SUM(CROP!F19+'Agri Term Loan'!F19)</f>
        <v>244.68</v>
      </c>
      <c r="G19" s="18">
        <f t="shared" si="0"/>
        <v>4.912541868254559</v>
      </c>
      <c r="H19" s="18">
        <f t="shared" si="0"/>
        <v>4.7510679611650488</v>
      </c>
      <c r="I19" s="24">
        <f>SUM(CROP!I19+'Agri Term Loan'!I19)</f>
        <v>4028</v>
      </c>
      <c r="J19" s="24">
        <f>SUM(CROP!J19+'Agri Term Loan'!J19)</f>
        <v>3084.99</v>
      </c>
    </row>
    <row r="20" spans="1:10" ht="37.5" x14ac:dyDescent="0.3">
      <c r="A20" s="20">
        <v>12</v>
      </c>
      <c r="B20" s="17" t="s">
        <v>25</v>
      </c>
      <c r="C20" s="24">
        <f>SUM(CROP!C20+'Agri Term Loan'!C20)</f>
        <v>82980</v>
      </c>
      <c r="D20" s="24">
        <f>SUM(CROP!D20+'Agri Term Loan'!D20)</f>
        <v>96995</v>
      </c>
      <c r="E20" s="24">
        <f>SUM(CROP!E20+'Agri Term Loan'!E20)</f>
        <v>51260</v>
      </c>
      <c r="F20" s="24">
        <f>SUM(CROP!F20+'Agri Term Loan'!F20)</f>
        <v>71672.040000000008</v>
      </c>
      <c r="G20" s="18">
        <f t="shared" si="0"/>
        <v>61.773921426849846</v>
      </c>
      <c r="H20" s="18">
        <f t="shared" si="0"/>
        <v>73.892509923191923</v>
      </c>
      <c r="I20" s="24">
        <f>SUM(CROP!I20+'Agri Term Loan'!I20)</f>
        <v>74515</v>
      </c>
      <c r="J20" s="24">
        <f>SUM(CROP!J20+'Agri Term Loan'!J20)</f>
        <v>107992.51000000001</v>
      </c>
    </row>
    <row r="21" spans="1:10" ht="18.75" x14ac:dyDescent="0.3">
      <c r="A21" s="20">
        <v>13</v>
      </c>
      <c r="B21" s="17" t="s">
        <v>26</v>
      </c>
      <c r="C21" s="24">
        <f>SUM(CROP!C21+'Agri Term Loan'!C21)</f>
        <v>34238</v>
      </c>
      <c r="D21" s="24">
        <f>SUM(CROP!D21+'Agri Term Loan'!D21)</f>
        <v>202917</v>
      </c>
      <c r="E21" s="24">
        <f>SUM(CROP!E21+'Agri Term Loan'!E21)</f>
        <v>28413</v>
      </c>
      <c r="F21" s="24">
        <f>SUM(CROP!F21+'Agri Term Loan'!F21)</f>
        <v>60407.53</v>
      </c>
      <c r="G21" s="18">
        <f t="shared" si="0"/>
        <v>82.986739879665876</v>
      </c>
      <c r="H21" s="18">
        <f t="shared" si="0"/>
        <v>29.769575737863263</v>
      </c>
      <c r="I21" s="24">
        <f>SUM(CROP!I21+'Agri Term Loan'!I21)</f>
        <v>75864</v>
      </c>
      <c r="J21" s="24">
        <f>SUM(CROP!J21+'Agri Term Loan'!J21)</f>
        <v>211625.97999999998</v>
      </c>
    </row>
    <row r="22" spans="1:10" ht="18.75" x14ac:dyDescent="0.3">
      <c r="A22" s="20">
        <v>14</v>
      </c>
      <c r="B22" s="17" t="s">
        <v>27</v>
      </c>
      <c r="C22" s="24">
        <f>SUM(CROP!C22+'Agri Term Loan'!C22)</f>
        <v>111967</v>
      </c>
      <c r="D22" s="24">
        <f>SUM(CROP!D22+'Agri Term Loan'!D22)</f>
        <v>171483.86</v>
      </c>
      <c r="E22" s="24">
        <f>SUM(CROP!E22+'Agri Term Loan'!E22)</f>
        <v>45133</v>
      </c>
      <c r="F22" s="24">
        <f>SUM(CROP!F22+'Agri Term Loan'!F22)</f>
        <v>89489.68</v>
      </c>
      <c r="G22" s="18">
        <f t="shared" si="0"/>
        <v>40.309198245911745</v>
      </c>
      <c r="H22" s="18">
        <f t="shared" si="0"/>
        <v>52.185482645422141</v>
      </c>
      <c r="I22" s="24">
        <f>SUM(CROP!I22+'Agri Term Loan'!I22)</f>
        <v>73480</v>
      </c>
      <c r="J22" s="24">
        <f>SUM(CROP!J22+'Agri Term Loan'!J22)</f>
        <v>142005.16999999998</v>
      </c>
    </row>
    <row r="23" spans="1:10" ht="18.75" x14ac:dyDescent="0.3">
      <c r="A23" s="20">
        <v>15</v>
      </c>
      <c r="B23" s="17" t="s">
        <v>28</v>
      </c>
      <c r="C23" s="24">
        <f>SUM(CROP!C23+'Agri Term Loan'!C23)</f>
        <v>142085</v>
      </c>
      <c r="D23" s="24">
        <f>SUM(CROP!D23+'Agri Term Loan'!D23)</f>
        <v>224768.06</v>
      </c>
      <c r="E23" s="24">
        <f>SUM(CROP!E23+'Agri Term Loan'!E23)</f>
        <v>91888</v>
      </c>
      <c r="F23" s="24">
        <f>SUM(CROP!F23+'Agri Term Loan'!F23)</f>
        <v>158586.03</v>
      </c>
      <c r="G23" s="18">
        <f t="shared" si="0"/>
        <v>64.671147552521376</v>
      </c>
      <c r="H23" s="18">
        <f t="shared" si="0"/>
        <v>70.555411654129159</v>
      </c>
      <c r="I23" s="24">
        <f>SUM(CROP!I23+'Agri Term Loan'!I23)</f>
        <v>143963</v>
      </c>
      <c r="J23" s="24">
        <f>SUM(CROP!J23+'Agri Term Loan'!J23)</f>
        <v>257727</v>
      </c>
    </row>
    <row r="24" spans="1:10" ht="18.75" x14ac:dyDescent="0.3">
      <c r="A24" s="20">
        <v>16</v>
      </c>
      <c r="B24" s="17" t="s">
        <v>29</v>
      </c>
      <c r="C24" s="24">
        <f>SUM(CROP!C24+'Agri Term Loan'!C24)</f>
        <v>298779</v>
      </c>
      <c r="D24" s="24">
        <f>SUM(CROP!D24+'Agri Term Loan'!D24)</f>
        <v>359764.92</v>
      </c>
      <c r="E24" s="24">
        <f>SUM(CROP!E24+'Agri Term Loan'!E24)</f>
        <v>108306</v>
      </c>
      <c r="F24" s="24">
        <f>SUM(CROP!F24+'Agri Term Loan'!F24)</f>
        <v>190888.56</v>
      </c>
      <c r="G24" s="18">
        <f t="shared" si="0"/>
        <v>36.249535609932423</v>
      </c>
      <c r="H24" s="18">
        <f t="shared" si="0"/>
        <v>53.059247688740754</v>
      </c>
      <c r="I24" s="24">
        <f>SUM(CROP!I24+'Agri Term Loan'!I24)</f>
        <v>162544</v>
      </c>
      <c r="J24" s="24">
        <f>SUM(CROP!J24+'Agri Term Loan'!J24)</f>
        <v>363053.4</v>
      </c>
    </row>
    <row r="25" spans="1:10" ht="18.75" x14ac:dyDescent="0.3">
      <c r="A25" s="20">
        <v>17</v>
      </c>
      <c r="B25" s="17" t="s">
        <v>30</v>
      </c>
      <c r="C25" s="24">
        <f>SUM(CROP!C25+'Agri Term Loan'!C25)</f>
        <v>100049</v>
      </c>
      <c r="D25" s="24">
        <f>SUM(CROP!D25+'Agri Term Loan'!D25)</f>
        <v>179799</v>
      </c>
      <c r="E25" s="24">
        <f>SUM(CROP!E25+'Agri Term Loan'!E25)</f>
        <v>19521</v>
      </c>
      <c r="F25" s="24">
        <f>SUM(CROP!F25+'Agri Term Loan'!F25)</f>
        <v>43620.310000000005</v>
      </c>
      <c r="G25" s="18">
        <f t="shared" si="0"/>
        <v>19.511439394696598</v>
      </c>
      <c r="H25" s="18">
        <f t="shared" si="0"/>
        <v>24.260596555042021</v>
      </c>
      <c r="I25" s="24">
        <f>SUM(CROP!I25+'Agri Term Loan'!I25)</f>
        <v>112521</v>
      </c>
      <c r="J25" s="24">
        <f>SUM(CROP!J25+'Agri Term Loan'!J25)</f>
        <v>231497.69</v>
      </c>
    </row>
    <row r="26" spans="1:10" ht="18.75" x14ac:dyDescent="0.3">
      <c r="A26" s="20">
        <v>18</v>
      </c>
      <c r="B26" s="17" t="s">
        <v>31</v>
      </c>
      <c r="C26" s="24">
        <f>SUM(CROP!C26+'Agri Term Loan'!C26)</f>
        <v>87793</v>
      </c>
      <c r="D26" s="24">
        <f>SUM(CROP!D26+'Agri Term Loan'!D26)</f>
        <v>158138</v>
      </c>
      <c r="E26" s="24">
        <f>SUM(CROP!E26+'Agri Term Loan'!E26)</f>
        <v>30948</v>
      </c>
      <c r="F26" s="24">
        <f>SUM(CROP!F26+'Agri Term Loan'!F26)</f>
        <v>77787.039999999994</v>
      </c>
      <c r="G26" s="18">
        <f t="shared" si="0"/>
        <v>35.251102024079366</v>
      </c>
      <c r="H26" s="18">
        <f t="shared" si="0"/>
        <v>49.189340955368095</v>
      </c>
      <c r="I26" s="24">
        <f>SUM(CROP!I26+'Agri Term Loan'!I26)</f>
        <v>98098</v>
      </c>
      <c r="J26" s="24">
        <f>SUM(CROP!J26+'Agri Term Loan'!J26)</f>
        <v>301296.15000000002</v>
      </c>
    </row>
    <row r="27" spans="1:10" ht="18.75" x14ac:dyDescent="0.3">
      <c r="A27" s="20">
        <v>19</v>
      </c>
      <c r="B27" s="17" t="s">
        <v>32</v>
      </c>
      <c r="C27" s="24">
        <f>SUM(CROP!C27+'Agri Term Loan'!C27)</f>
        <v>42025</v>
      </c>
      <c r="D27" s="24">
        <f>SUM(CROP!D27+'Agri Term Loan'!D27)</f>
        <v>46485</v>
      </c>
      <c r="E27" s="24">
        <f>SUM(CROP!E27+'Agri Term Loan'!E27)</f>
        <v>13725</v>
      </c>
      <c r="F27" s="24">
        <f>SUM(CROP!F27+'Agri Term Loan'!F27)</f>
        <v>18998.7</v>
      </c>
      <c r="G27" s="18">
        <f t="shared" si="0"/>
        <v>32.659131469363473</v>
      </c>
      <c r="H27" s="18">
        <f t="shared" si="0"/>
        <v>40.87060342045821</v>
      </c>
      <c r="I27" s="24">
        <f>SUM(CROP!I27+'Agri Term Loan'!I27)</f>
        <v>55615</v>
      </c>
      <c r="J27" s="24">
        <f>SUM(CROP!J27+'Agri Term Loan'!J27)</f>
        <v>66089.13</v>
      </c>
    </row>
    <row r="28" spans="1:10" ht="18.75" x14ac:dyDescent="0.3">
      <c r="A28" s="20">
        <v>20</v>
      </c>
      <c r="B28" s="17" t="s">
        <v>33</v>
      </c>
      <c r="C28" s="24">
        <f>SUM(CROP!C28+'Agri Term Loan'!C28)</f>
        <v>243693</v>
      </c>
      <c r="D28" s="24">
        <f>SUM(CROP!D28+'Agri Term Loan'!D28)</f>
        <v>390000</v>
      </c>
      <c r="E28" s="24">
        <f>SUM(CROP!E28+'Agri Term Loan'!E28)</f>
        <v>81327</v>
      </c>
      <c r="F28" s="24">
        <f>SUM(CROP!F28+'Agri Term Loan'!F28)</f>
        <v>166247.70000000001</v>
      </c>
      <c r="G28" s="18">
        <f t="shared" si="0"/>
        <v>33.372727160812993</v>
      </c>
      <c r="H28" s="18">
        <f t="shared" si="0"/>
        <v>42.627615384615389</v>
      </c>
      <c r="I28" s="24">
        <f>SUM(CROP!I28+'Agri Term Loan'!I28)</f>
        <v>173612</v>
      </c>
      <c r="J28" s="24">
        <f>SUM(CROP!J28+'Agri Term Loan'!J28)</f>
        <v>458347.23</v>
      </c>
    </row>
    <row r="29" spans="1:10" ht="18.75" x14ac:dyDescent="0.3">
      <c r="A29" s="20">
        <v>21</v>
      </c>
      <c r="B29" s="17" t="s">
        <v>34</v>
      </c>
      <c r="C29" s="24">
        <f>SUM(CROP!C29+'Agri Term Loan'!C29)</f>
        <v>136820</v>
      </c>
      <c r="D29" s="24">
        <f>SUM(CROP!D29+'Agri Term Loan'!D29)</f>
        <v>206000</v>
      </c>
      <c r="E29" s="24">
        <f>SUM(CROP!E29+'Agri Term Loan'!E29)</f>
        <v>80113</v>
      </c>
      <c r="F29" s="24">
        <f>SUM(CROP!F29+'Agri Term Loan'!F29)</f>
        <v>120448.45</v>
      </c>
      <c r="G29" s="18">
        <f t="shared" si="0"/>
        <v>58.553574038883205</v>
      </c>
      <c r="H29" s="18">
        <f t="shared" si="0"/>
        <v>58.470121359223306</v>
      </c>
      <c r="I29" s="24">
        <f>SUM(CROP!I29+'Agri Term Loan'!I29)</f>
        <v>110848</v>
      </c>
      <c r="J29" s="24">
        <f>SUM(CROP!J29+'Agri Term Loan'!J29)</f>
        <v>223734.74</v>
      </c>
    </row>
    <row r="30" spans="1:10" ht="18.75" x14ac:dyDescent="0.3">
      <c r="A30" s="20">
        <v>22</v>
      </c>
      <c r="B30" s="17" t="s">
        <v>35</v>
      </c>
      <c r="C30" s="24">
        <f>SUM(CROP!C30+'Agri Term Loan'!C30)</f>
        <v>34165</v>
      </c>
      <c r="D30" s="24">
        <f>SUM(CROP!D30+'Agri Term Loan'!D30)</f>
        <v>58290</v>
      </c>
      <c r="E30" s="24">
        <f>SUM(CROP!E30+'Agri Term Loan'!E30)</f>
        <v>4139</v>
      </c>
      <c r="F30" s="24">
        <f>SUM(CROP!F30+'Agri Term Loan'!F30)</f>
        <v>10524.59</v>
      </c>
      <c r="G30" s="18">
        <f t="shared" si="0"/>
        <v>12.114737304258744</v>
      </c>
      <c r="H30" s="18">
        <f t="shared" si="0"/>
        <v>18.055566992623092</v>
      </c>
      <c r="I30" s="24">
        <f>SUM(CROP!I30+'Agri Term Loan'!I30)</f>
        <v>34091</v>
      </c>
      <c r="J30" s="24">
        <f>SUM(CROP!J30+'Agri Term Loan'!J30)</f>
        <v>51405.84</v>
      </c>
    </row>
    <row r="31" spans="1:10" ht="18.75" x14ac:dyDescent="0.3">
      <c r="A31" s="20">
        <v>23</v>
      </c>
      <c r="B31" s="17" t="s">
        <v>36</v>
      </c>
      <c r="C31" s="24">
        <f>SUM(CROP!C31+'Agri Term Loan'!C31)</f>
        <v>28713</v>
      </c>
      <c r="D31" s="24">
        <f>SUM(CROP!D31+'Agri Term Loan'!D31)</f>
        <v>73733</v>
      </c>
      <c r="E31" s="24">
        <f>SUM(CROP!E31+'Agri Term Loan'!E31)</f>
        <v>6351</v>
      </c>
      <c r="F31" s="24">
        <f>SUM(CROP!F31+'Agri Term Loan'!F31)</f>
        <v>23285.94</v>
      </c>
      <c r="G31" s="18">
        <f t="shared" si="0"/>
        <v>22.118900846306552</v>
      </c>
      <c r="H31" s="18">
        <f t="shared" si="0"/>
        <v>31.581435720776312</v>
      </c>
      <c r="I31" s="24">
        <f>SUM(CROP!I31+'Agri Term Loan'!I31)</f>
        <v>49979</v>
      </c>
      <c r="J31" s="24">
        <f>SUM(CROP!J31+'Agri Term Loan'!J31)</f>
        <v>110645.58000000002</v>
      </c>
    </row>
    <row r="32" spans="1:10" ht="18.75" x14ac:dyDescent="0.3">
      <c r="A32" s="20">
        <v>24</v>
      </c>
      <c r="B32" s="17" t="s">
        <v>37</v>
      </c>
      <c r="C32" s="24">
        <f>SUM(CROP!C32+'Agri Term Loan'!C32)</f>
        <v>41390</v>
      </c>
      <c r="D32" s="24">
        <f>SUM(CROP!D32+'Agri Term Loan'!D32)</f>
        <v>48398.43</v>
      </c>
      <c r="E32" s="24">
        <f>SUM(CROP!E32+'Agri Term Loan'!E32)</f>
        <v>12371</v>
      </c>
      <c r="F32" s="24">
        <f>SUM(CROP!F32+'Agri Term Loan'!F32)</f>
        <v>15158.949999999999</v>
      </c>
      <c r="G32" s="18">
        <f t="shared" si="0"/>
        <v>29.888862043971976</v>
      </c>
      <c r="H32" s="18">
        <f t="shared" si="0"/>
        <v>31.321160624425211</v>
      </c>
      <c r="I32" s="24">
        <f>SUM(CROP!I32+'Agri Term Loan'!I32)</f>
        <v>77392</v>
      </c>
      <c r="J32" s="24">
        <f>SUM(CROP!J32+'Agri Term Loan'!J32)</f>
        <v>88325.49</v>
      </c>
    </row>
    <row r="33" spans="1:10" ht="18.75" x14ac:dyDescent="0.3">
      <c r="A33" s="20">
        <v>25</v>
      </c>
      <c r="B33" s="17" t="s">
        <v>38</v>
      </c>
      <c r="C33" s="24">
        <f>SUM(CROP!C33+'Agri Term Loan'!C33)</f>
        <v>209764</v>
      </c>
      <c r="D33" s="24">
        <f>SUM(CROP!D33+'Agri Term Loan'!D33)</f>
        <v>234851</v>
      </c>
      <c r="E33" s="24">
        <f>SUM(CROP!E33+'Agri Term Loan'!E33)</f>
        <v>69779</v>
      </c>
      <c r="F33" s="24">
        <f>SUM(CROP!F33+'Agri Term Loan'!F33)</f>
        <v>99197.19</v>
      </c>
      <c r="G33" s="18">
        <f t="shared" si="0"/>
        <v>33.265479300547277</v>
      </c>
      <c r="H33" s="18">
        <f t="shared" si="0"/>
        <v>42.238351124755695</v>
      </c>
      <c r="I33" s="24">
        <f>SUM(CROP!I33+'Agri Term Loan'!I33)</f>
        <v>110903</v>
      </c>
      <c r="J33" s="24">
        <f>SUM(CROP!J33+'Agri Term Loan'!J33)</f>
        <v>240956.14999999997</v>
      </c>
    </row>
    <row r="34" spans="1:10" ht="18.75" x14ac:dyDescent="0.3">
      <c r="A34" s="20">
        <v>26</v>
      </c>
      <c r="B34" s="17" t="s">
        <v>39</v>
      </c>
      <c r="C34" s="24">
        <f>SUM(CROP!C34+'Agri Term Loan'!C34)</f>
        <v>70168</v>
      </c>
      <c r="D34" s="24">
        <f>SUM(CROP!D34+'Agri Term Loan'!D34)</f>
        <v>94890.45</v>
      </c>
      <c r="E34" s="24">
        <f>SUM(CROP!E34+'Agri Term Loan'!E34)</f>
        <v>32109</v>
      </c>
      <c r="F34" s="24">
        <f>SUM(CROP!F34+'Agri Term Loan'!F34)</f>
        <v>59032.959999999999</v>
      </c>
      <c r="G34" s="18">
        <f t="shared" si="0"/>
        <v>45.760175578611332</v>
      </c>
      <c r="H34" s="18">
        <f t="shared" si="0"/>
        <v>62.211697805205901</v>
      </c>
      <c r="I34" s="24">
        <f>SUM(CROP!I34+'Agri Term Loan'!I34)</f>
        <v>47327</v>
      </c>
      <c r="J34" s="24">
        <f>SUM(CROP!J34+'Agri Term Loan'!J34)</f>
        <v>91112.89</v>
      </c>
    </row>
    <row r="35" spans="1:10" s="6" customFormat="1" ht="18.75" x14ac:dyDescent="0.3">
      <c r="A35" s="20">
        <v>27</v>
      </c>
      <c r="B35" s="17" t="s">
        <v>40</v>
      </c>
      <c r="C35" s="24">
        <f>SUM(CROP!C35+'Agri Term Loan'!C35)</f>
        <v>190515</v>
      </c>
      <c r="D35" s="24">
        <f>SUM(CROP!D35+'Agri Term Loan'!D35)</f>
        <v>478401</v>
      </c>
      <c r="E35" s="24">
        <f>SUM(CROP!E35+'Agri Term Loan'!E35)</f>
        <v>197745</v>
      </c>
      <c r="F35" s="24">
        <f>SUM(CROP!F35+'Agri Term Loan'!F35)</f>
        <v>292251.05</v>
      </c>
      <c r="G35" s="18">
        <f t="shared" si="0"/>
        <v>103.79497677348239</v>
      </c>
      <c r="H35" s="18">
        <f t="shared" si="0"/>
        <v>61.089138609660097</v>
      </c>
      <c r="I35" s="24">
        <f>SUM(CROP!I35+'Agri Term Loan'!I35)</f>
        <v>310791</v>
      </c>
      <c r="J35" s="24">
        <f>SUM(CROP!J35+'Agri Term Loan'!J35)</f>
        <v>775925.12</v>
      </c>
    </row>
    <row r="36" spans="1:10" ht="18.75" x14ac:dyDescent="0.3">
      <c r="A36" s="20">
        <v>28</v>
      </c>
      <c r="B36" s="17" t="s">
        <v>41</v>
      </c>
      <c r="C36" s="24">
        <f>SUM(CROP!C36+'Agri Term Loan'!C36)</f>
        <v>268707</v>
      </c>
      <c r="D36" s="24">
        <f>SUM(CROP!D36+'Agri Term Loan'!D36)</f>
        <v>320390</v>
      </c>
      <c r="E36" s="24">
        <f>SUM(CROP!E36+'Agri Term Loan'!E36)</f>
        <v>38432</v>
      </c>
      <c r="F36" s="24">
        <f>SUM(CROP!F36+'Agri Term Loan'!F36)</f>
        <v>137465.24</v>
      </c>
      <c r="G36" s="18">
        <f t="shared" si="0"/>
        <v>14.302567480564331</v>
      </c>
      <c r="H36" s="18">
        <f t="shared" si="0"/>
        <v>42.905596304503888</v>
      </c>
      <c r="I36" s="24">
        <f>SUM(CROP!I36+'Agri Term Loan'!I36)</f>
        <v>128916</v>
      </c>
      <c r="J36" s="24">
        <f>SUM(CROP!J36+'Agri Term Loan'!J36)</f>
        <v>359945.14</v>
      </c>
    </row>
    <row r="37" spans="1:10" ht="18.75" x14ac:dyDescent="0.3">
      <c r="A37" s="20">
        <v>29</v>
      </c>
      <c r="B37" s="17" t="s">
        <v>42</v>
      </c>
      <c r="C37" s="24">
        <f>SUM(CROP!C37+'Agri Term Loan'!C37)</f>
        <v>183730</v>
      </c>
      <c r="D37" s="24">
        <f>SUM(CROP!D37+'Agri Term Loan'!D37)</f>
        <v>400686.28</v>
      </c>
      <c r="E37" s="24">
        <f>SUM(CROP!E37+'Agri Term Loan'!E37)</f>
        <v>22593</v>
      </c>
      <c r="F37" s="24">
        <f>SUM(CROP!F37+'Agri Term Loan'!F37)</f>
        <v>132625.87</v>
      </c>
      <c r="G37" s="18">
        <f t="shared" si="0"/>
        <v>12.296848636586295</v>
      </c>
      <c r="H37" s="18">
        <f t="shared" si="0"/>
        <v>33.099678381800338</v>
      </c>
      <c r="I37" s="24">
        <f>SUM(CROP!I37+'Agri Term Loan'!I37)</f>
        <v>107189</v>
      </c>
      <c r="J37" s="24">
        <f>SUM(CROP!J37+'Agri Term Loan'!J37)</f>
        <v>398935.97000000003</v>
      </c>
    </row>
    <row r="38" spans="1:10" ht="18.75" x14ac:dyDescent="0.3">
      <c r="A38" s="20">
        <v>30</v>
      </c>
      <c r="B38" s="17" t="s">
        <v>43</v>
      </c>
      <c r="C38" s="24">
        <f>SUM(CROP!C38+'Agri Term Loan'!C38)</f>
        <v>132508</v>
      </c>
      <c r="D38" s="24">
        <f>SUM(CROP!D38+'Agri Term Loan'!D38)</f>
        <v>325130</v>
      </c>
      <c r="E38" s="24">
        <f>SUM(CROP!E38+'Agri Term Loan'!E38)</f>
        <v>62789</v>
      </c>
      <c r="F38" s="24">
        <f>SUM(CROP!F38+'Agri Term Loan'!F38)</f>
        <v>120536.45999999999</v>
      </c>
      <c r="G38" s="18">
        <f t="shared" si="0"/>
        <v>47.385063543333231</v>
      </c>
      <c r="H38" s="18">
        <f t="shared" si="0"/>
        <v>37.073312213576102</v>
      </c>
      <c r="I38" s="24">
        <f>SUM(CROP!I38+'Agri Term Loan'!I38)</f>
        <v>148455</v>
      </c>
      <c r="J38" s="24">
        <f>SUM(CROP!J38+'Agri Term Loan'!J38)</f>
        <v>278581.96000000002</v>
      </c>
    </row>
    <row r="39" spans="1:10" ht="18.75" x14ac:dyDescent="0.3">
      <c r="A39" s="20">
        <v>31</v>
      </c>
      <c r="B39" s="17" t="s">
        <v>44</v>
      </c>
      <c r="C39" s="24">
        <f>SUM(CROP!C39+'Agri Term Loan'!C39)</f>
        <v>50650</v>
      </c>
      <c r="D39" s="24">
        <f>SUM(CROP!D39+'Agri Term Loan'!D39)</f>
        <v>90661</v>
      </c>
      <c r="E39" s="24">
        <f>SUM(CROP!E39+'Agri Term Loan'!E39)</f>
        <v>3789</v>
      </c>
      <c r="F39" s="24">
        <f>SUM(CROP!F39+'Agri Term Loan'!F39)</f>
        <v>14197.21</v>
      </c>
      <c r="G39" s="18">
        <f t="shared" si="0"/>
        <v>7.4807502467917075</v>
      </c>
      <c r="H39" s="18">
        <f t="shared" si="0"/>
        <v>15.65966622913932</v>
      </c>
      <c r="I39" s="24">
        <f>SUM(CROP!I39+'Agri Term Loan'!I39)</f>
        <v>21107</v>
      </c>
      <c r="J39" s="24">
        <f>SUM(CROP!J39+'Agri Term Loan'!J39)</f>
        <v>45603.21</v>
      </c>
    </row>
    <row r="40" spans="1:10" ht="18.75" x14ac:dyDescent="0.3">
      <c r="A40" s="20">
        <v>32</v>
      </c>
      <c r="B40" s="17" t="s">
        <v>45</v>
      </c>
      <c r="C40" s="24">
        <f>SUM(CROP!C40+'Agri Term Loan'!C40)</f>
        <v>85266</v>
      </c>
      <c r="D40" s="24">
        <f>SUM(CROP!D40+'Agri Term Loan'!D40)</f>
        <v>215948</v>
      </c>
      <c r="E40" s="24">
        <f>SUM(CROP!E40+'Agri Term Loan'!E40)</f>
        <v>32174</v>
      </c>
      <c r="F40" s="24">
        <f>SUM(CROP!F40+'Agri Term Loan'!F40)</f>
        <v>65496.959999999999</v>
      </c>
      <c r="G40" s="18">
        <f t="shared" si="0"/>
        <v>37.733680482255529</v>
      </c>
      <c r="H40" s="18">
        <f t="shared" si="0"/>
        <v>30.329968325708041</v>
      </c>
      <c r="I40" s="24">
        <f>SUM(CROP!I40+'Agri Term Loan'!I40)</f>
        <v>151987</v>
      </c>
      <c r="J40" s="24">
        <f>SUM(CROP!J40+'Agri Term Loan'!J40)</f>
        <v>272996.13</v>
      </c>
    </row>
    <row r="41" spans="1:10" ht="18.75" x14ac:dyDescent="0.3">
      <c r="A41" s="20">
        <v>33</v>
      </c>
      <c r="B41" s="17" t="s">
        <v>46</v>
      </c>
      <c r="C41" s="24">
        <f>SUM(CROP!C41+'Agri Term Loan'!C41)</f>
        <v>38991</v>
      </c>
      <c r="D41" s="24">
        <f>SUM(CROP!D41+'Agri Term Loan'!D41)</f>
        <v>52336</v>
      </c>
      <c r="E41" s="24">
        <f>SUM(CROP!E41+'Agri Term Loan'!E41)</f>
        <v>6276</v>
      </c>
      <c r="F41" s="24">
        <f>SUM(CROP!F41+'Agri Term Loan'!F41)</f>
        <v>12317.8</v>
      </c>
      <c r="G41" s="18">
        <f t="shared" si="0"/>
        <v>16.096022158959762</v>
      </c>
      <c r="H41" s="18">
        <f t="shared" si="0"/>
        <v>23.535998165698562</v>
      </c>
      <c r="I41" s="24">
        <f>SUM(CROP!I41+'Agri Term Loan'!I41)</f>
        <v>36850</v>
      </c>
      <c r="J41" s="24">
        <f>SUM(CROP!J41+'Agri Term Loan'!J41)</f>
        <v>73061.399999999994</v>
      </c>
    </row>
    <row r="42" spans="1:10" ht="19.5" x14ac:dyDescent="0.4">
      <c r="A42" s="10"/>
      <c r="B42" s="10" t="s">
        <v>47</v>
      </c>
      <c r="C42" s="22">
        <f>SUM(C9:C41)</f>
        <v>4862158</v>
      </c>
      <c r="D42" s="22">
        <f>SUM(D9:D41)</f>
        <v>7108012.4299999997</v>
      </c>
      <c r="E42" s="22">
        <f>SUM(E9:E41)</f>
        <v>1566151</v>
      </c>
      <c r="F42" s="22">
        <f>SUM(F9:F41)</f>
        <v>3031981.88</v>
      </c>
      <c r="G42" s="11">
        <f>(E42/C42)*100</f>
        <v>32.211026461912589</v>
      </c>
      <c r="H42" s="11">
        <f>(F42/D42)*100</f>
        <v>42.655832553179707</v>
      </c>
      <c r="I42" s="22">
        <f>SUM(I9:I41)</f>
        <v>3519439</v>
      </c>
      <c r="J42" s="22">
        <f>SUM(J9:J41)</f>
        <v>8207515.4000000013</v>
      </c>
    </row>
    <row r="43" spans="1:10" ht="15.75" x14ac:dyDescent="0.25">
      <c r="A43" s="6" t="str">
        <f>ACP!A43</f>
        <v>SOURCES: BANKS</v>
      </c>
    </row>
  </sheetData>
  <mergeCells count="6">
    <mergeCell ref="A4:J4"/>
    <mergeCell ref="A5:J5"/>
    <mergeCell ref="C7:D7"/>
    <mergeCell ref="E7:F7"/>
    <mergeCell ref="G7:H7"/>
    <mergeCell ref="I7:J7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9</vt:i4>
      </vt:variant>
    </vt:vector>
  </HeadingPairs>
  <TitlesOfParts>
    <vt:vector size="33" baseType="lpstr">
      <vt:lpstr>ACP</vt:lpstr>
      <vt:lpstr>CROP</vt:lpstr>
      <vt:lpstr>TERM</vt:lpstr>
      <vt:lpstr>Agri. Infra+ Ancilli</vt:lpstr>
      <vt:lpstr>Total Agri</vt:lpstr>
      <vt:lpstr>Total MSME</vt:lpstr>
      <vt:lpstr>Education (PS)   </vt:lpstr>
      <vt:lpstr>Housing (PS)</vt:lpstr>
      <vt:lpstr>Total other PS</vt:lpstr>
      <vt:lpstr>Agri. Infrastructure  </vt:lpstr>
      <vt:lpstr>Ancillary Activities    </vt:lpstr>
      <vt:lpstr>Micro Enterprises </vt:lpstr>
      <vt:lpstr>Small Enterprises  </vt:lpstr>
      <vt:lpstr>Medium Enterprises     </vt:lpstr>
      <vt:lpstr>Khadi and Village Industries</vt:lpstr>
      <vt:lpstr>Others under MSMEs  </vt:lpstr>
      <vt:lpstr>Export Credit </vt:lpstr>
      <vt:lpstr>Social Infrastructure   </vt:lpstr>
      <vt:lpstr>Renewable Energy </vt:lpstr>
      <vt:lpstr>Other Priority</vt:lpstr>
      <vt:lpstr>Weaker Section</vt:lpstr>
      <vt:lpstr>Agri Term Loan</vt:lpstr>
      <vt:lpstr>Total Agriculture</vt:lpstr>
      <vt:lpstr>Sheet1</vt:lpstr>
      <vt:lpstr>ACP!Print_Area</vt:lpstr>
      <vt:lpstr>'Agri. Infra+ Ancilli'!Print_Area</vt:lpstr>
      <vt:lpstr>CROP!Print_Area</vt:lpstr>
      <vt:lpstr>'Education (PS)   '!Print_Area</vt:lpstr>
      <vt:lpstr>'Housing (PS)'!Print_Area</vt:lpstr>
      <vt:lpstr>TERM!Print_Area</vt:lpstr>
      <vt:lpstr>'Total Agri'!Print_Area</vt:lpstr>
      <vt:lpstr>'Total MSME'!Print_Area</vt:lpstr>
      <vt:lpstr>'Total other PS'!Print_Area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dena</cp:lastModifiedBy>
  <cp:lastPrinted>2018-08-16T14:04:00Z</cp:lastPrinted>
  <dcterms:created xsi:type="dcterms:W3CDTF">2013-09-08T09:00:08Z</dcterms:created>
  <dcterms:modified xsi:type="dcterms:W3CDTF">2018-08-16T14:10:36Z</dcterms:modified>
</cp:coreProperties>
</file>